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160"/>
  </bookViews>
  <sheets>
    <sheet name="แผนงานเสริมสร้างความเข้มแข็งฯ" sheetId="1" r:id="rId1"/>
  </sheets>
  <definedNames>
    <definedName name="_xlnm.Print_Area" localSheetId="0">แผนงานเสริมสร้างความเข้มแข็งฯ!$A$1:$L$68</definedName>
    <definedName name="_xlnm.Print_Titles" localSheetId="0">แผนงานเสริมสร้างความเข้มแข็งฯ!$5:$6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1" i="1" l="1"/>
  <c r="I21" i="1"/>
  <c r="H21" i="1"/>
  <c r="G21" i="1"/>
  <c r="F21" i="1"/>
  <c r="I65" i="1" l="1"/>
  <c r="I66" i="1" s="1"/>
  <c r="I49" i="1"/>
  <c r="I44" i="1"/>
  <c r="I40" i="1"/>
  <c r="I14" i="1"/>
  <c r="I15" i="1" s="1"/>
  <c r="H65" i="1"/>
  <c r="H66" i="1" s="1"/>
  <c r="H49" i="1"/>
  <c r="H44" i="1"/>
  <c r="H40" i="1"/>
  <c r="H14" i="1"/>
  <c r="H15" i="1" s="1"/>
  <c r="H50" i="1" l="1"/>
  <c r="H67" i="1" s="1"/>
  <c r="H68" i="1" s="1"/>
  <c r="I50" i="1"/>
  <c r="I67" i="1" s="1"/>
  <c r="I68" i="1" s="1"/>
  <c r="J48" i="1" l="1"/>
  <c r="J47" i="1"/>
  <c r="J46" i="1"/>
  <c r="J43" i="1"/>
  <c r="J42" i="1"/>
  <c r="G65" i="1" l="1"/>
  <c r="G66" i="1" s="1"/>
  <c r="G49" i="1"/>
  <c r="G40" i="1"/>
  <c r="G14" i="1"/>
  <c r="G15" i="1" s="1"/>
  <c r="G50" i="1" l="1"/>
  <c r="G67" i="1" s="1"/>
  <c r="G68" i="1" s="1"/>
  <c r="F40" i="1" l="1"/>
  <c r="F50" i="1" s="1"/>
  <c r="F14" i="1"/>
  <c r="F15" i="1" s="1"/>
  <c r="F67" i="1" l="1"/>
  <c r="F68" i="1" s="1"/>
  <c r="J39" i="1" l="1"/>
  <c r="J37" i="1"/>
  <c r="J36" i="1"/>
  <c r="J35" i="1"/>
  <c r="J33" i="1"/>
  <c r="J32" i="1"/>
  <c r="J31" i="1"/>
  <c r="J30" i="1"/>
  <c r="J28" i="1"/>
  <c r="J25" i="1"/>
  <c r="J12" i="1"/>
  <c r="J11" i="1"/>
  <c r="L65" i="1" l="1"/>
  <c r="L66" i="1" s="1"/>
  <c r="L49" i="1"/>
  <c r="L44" i="1"/>
  <c r="L40" i="1"/>
  <c r="L50" i="1" l="1"/>
  <c r="L14" i="1"/>
  <c r="L15" i="1" s="1"/>
  <c r="L67" i="1" s="1"/>
  <c r="L68" i="1" s="1"/>
</calcChain>
</file>

<file path=xl/sharedStrings.xml><?xml version="1.0" encoding="utf-8"?>
<sst xmlns="http://schemas.openxmlformats.org/spreadsheetml/2006/main" count="261" uniqueCount="71">
  <si>
    <t>รายงานประมาณการรายจ่าย</t>
  </si>
  <si>
    <t>เทศบาลเมืองสีคิ้ว</t>
  </si>
  <si>
    <t/>
  </si>
  <si>
    <t>ประมาณการ</t>
  </si>
  <si>
    <t>ปี 2560</t>
  </si>
  <si>
    <t>ยอดต่าง (%)</t>
  </si>
  <si>
    <t>ปี 2561</t>
  </si>
  <si>
    <t>แผนงานสร้างความเข้มแข็งของชุมชน</t>
  </si>
  <si>
    <t>งานส่งเสริมและสนับสนุนความเข้มแข็งชุมชน</t>
  </si>
  <si>
    <t>งบบุคลากร</t>
  </si>
  <si>
    <t>เงินเดือน (ฝ่ายประจำ)</t>
  </si>
  <si>
    <t>เงินเดือนพนักงาน</t>
  </si>
  <si>
    <t>%</t>
  </si>
  <si>
    <t>ค่าตอบแทนพนักงานจ้าง</t>
  </si>
  <si>
    <t>รวมเงินเดือน (ฝ่ายประจำ)</t>
  </si>
  <si>
    <t>รวมงบบุคลากร</t>
  </si>
  <si>
    <t>งบดำเนินงาน</t>
  </si>
  <si>
    <t>ค่าใช้สอย</t>
  </si>
  <si>
    <t>โครงการคัดเลือกผู้ที่ทำคุณประโยชน์ให้ชุมชน</t>
  </si>
  <si>
    <t>โครงการจัดเก็บข้อมูลชุมชนเพื่อพัฒนาท้องถิ่นเทศบาลเมืองสีคิ้ว</t>
  </si>
  <si>
    <t>โครงการบ้านท้องถิ่นประชารัฐร่วมใจเทิดไท้องค์ราชัน ราชินี</t>
  </si>
  <si>
    <t>โครงการฝึกอบรม สัมมนาและประชุมประชาคมจัดทำแผนชุมชน</t>
  </si>
  <si>
    <t>โครงการฝึกอบรมพัฒนาสตรีและครอบครัว</t>
  </si>
  <si>
    <t>โครงการฝึกอบรมและศึกษาดูงานคณะกรรมการชุมชน</t>
  </si>
  <si>
    <t>โครงการฝึกอบรมอาชีพทุกชุมชน</t>
  </si>
  <si>
    <t>โครงการรณรงค์ป้องกันและปราบปรามการค้ามนุษย์</t>
  </si>
  <si>
    <t>โครงการเลือกตั้งคณะกรรมการชุมชน</t>
  </si>
  <si>
    <t>โครงการส่งเสริมการทำเกษตรอินทรีย์</t>
  </si>
  <si>
    <t>โครงการอบรมสัมมนาประจำเดือนผู้นำชุมชน</t>
  </si>
  <si>
    <t>รวมค่าใช้สอย</t>
  </si>
  <si>
    <t>รวมงบดำเนินงาน</t>
  </si>
  <si>
    <t>ค่าที่ดินและสิ่งก่อสร้าง</t>
  </si>
  <si>
    <t>ค่าก่อสร้างสิ่งสาธารณูปการ</t>
  </si>
  <si>
    <t>รวมค่าที่ดินและสิ่งก่อสร้าง</t>
  </si>
  <si>
    <t>รวมงบลงทุน</t>
  </si>
  <si>
    <t>รวมงานส่งเสริมและสนับสนุนความเข้มแข็งชุมชน</t>
  </si>
  <si>
    <t>รวมแผนงานสร้างความเข้มแข็งของชุมชน</t>
  </si>
  <si>
    <t xml:space="preserve">โครงการจัดทำป้ายชุมชน </t>
  </si>
  <si>
    <t>ค่าวัสดุ</t>
  </si>
  <si>
    <t>วัสดุสำนักงาน</t>
  </si>
  <si>
    <t>วัสดุคอมพิวเตอร์</t>
  </si>
  <si>
    <t>รวมค่าวัสดุ</t>
  </si>
  <si>
    <t>ค่าสาธารณูปโภค</t>
  </si>
  <si>
    <t>ค่าไฟฟ้า</t>
  </si>
  <si>
    <t>ค่าบริการไปรษณีย์</t>
  </si>
  <si>
    <t>ปี 2562</t>
  </si>
  <si>
    <t xml:space="preserve">       งบลงทุน</t>
  </si>
  <si>
    <t>ค่าน้ำประปา</t>
  </si>
  <si>
    <t>รวมค่าสาธารณูโภค</t>
  </si>
  <si>
    <t>หมู่ที่ 2 ตำบลมิตรภาพ</t>
  </si>
  <si>
    <t xml:space="preserve">โครงการปรับปรุงโรงกี่กระตุก บ้านโนนกุ่ม </t>
  </si>
  <si>
    <t xml:space="preserve">โครงการปรับปรุงอาคารส่งเสริมสุขภาพผู้สูงอายุ  </t>
  </si>
  <si>
    <t xml:space="preserve"> เทศบาลเมืองสีคิ้ว</t>
  </si>
  <si>
    <t>โครงการฝึกอบรมให้ความรู้แก่ประชาชนเกี่ยวกับ</t>
  </si>
  <si>
    <t>เศรษฐกิจพอเพียง</t>
  </si>
  <si>
    <t>รายจ่ายหมวดอื่นๆ</t>
  </si>
  <si>
    <t>รายจ่ายเกี่ยวเนื่องกับการปฏิบัติราชการที่ไม่เข้าลักษณะ</t>
  </si>
  <si>
    <t>ค่าใช้จ่ายในการเดินทางไปราชการในราชอาณาจักร</t>
  </si>
  <si>
    <t>และนอกราชอาณาจักร</t>
  </si>
  <si>
    <t>ปี 2563</t>
  </si>
  <si>
    <t xml:space="preserve">โครงการก่อสร้างพร้อมติดตั้งป้ายศูนย์ส่งเสริมอาชีพและ </t>
  </si>
  <si>
    <t>การค้าชุมชนเทศบาลเมืองสีคิ้ว</t>
  </si>
  <si>
    <t>อำเภอสีคิ้ว  จังหวัดนครราชสีมา</t>
  </si>
  <si>
    <t>ประจำปีงบประมาณ  พ.ศ. 2564</t>
  </si>
  <si>
    <t>ปี 2564</t>
  </si>
  <si>
    <t>ค่าตอบแทน</t>
  </si>
  <si>
    <t>ค่าตอบแทนการปฏิบัติงานนอกเวลาราชการ</t>
  </si>
  <si>
    <t>ค่าเช่าบ้าน</t>
  </si>
  <si>
    <t>เงินช่วยเหลือการศึกษาบุตร</t>
  </si>
  <si>
    <t>รวมค่าตอบแทน</t>
  </si>
  <si>
    <t>เงินเพิ่มต่างๆ ของพนักงานจ้าง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</si>
</sst>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</numFmts>
  <fonts count="8" x14ac:knownFonts="1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b/>
      <sz val="16"/>
      <color rgb="FF000000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  <font>
      <sz val="15"/>
      <color rgb="FF000000"/>
      <name val="TH SarabunPSK"/>
      <family val="2"/>
    </font>
    <font>
      <sz val="15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3D3D3"/>
      </patternFill>
    </fill>
  </fills>
  <borders count="69">
    <border>
      <left/>
      <right/>
      <top/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A9A9A9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A9A9A9"/>
      </right>
      <top style="thin">
        <color indexed="64"/>
      </top>
      <bottom style="thin">
        <color rgb="FFA9A9A9"/>
      </bottom>
      <diagonal/>
    </border>
    <border>
      <left/>
      <right/>
      <top style="thin">
        <color indexed="64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 style="thin">
        <color rgb="FFA9A9A9"/>
      </bottom>
      <diagonal/>
    </border>
    <border>
      <left style="thin">
        <color indexed="64"/>
      </left>
      <right style="thin">
        <color rgb="FFA9A9A9"/>
      </right>
      <top/>
      <bottom style="thin">
        <color rgb="FFA9A9A9"/>
      </bottom>
      <diagonal/>
    </border>
    <border>
      <left/>
      <right style="thin">
        <color indexed="64"/>
      </right>
      <top/>
      <bottom style="thin">
        <color rgb="FFA9A9A9"/>
      </bottom>
      <diagonal/>
    </border>
    <border>
      <left style="thin">
        <color indexed="64"/>
      </left>
      <right/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/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/>
      <top style="thin">
        <color indexed="64"/>
      </top>
      <bottom style="thin">
        <color rgb="FFA9A9A9"/>
      </bottom>
      <diagonal/>
    </border>
    <border>
      <left style="thin">
        <color indexed="64"/>
      </left>
      <right/>
      <top/>
      <bottom style="thin">
        <color rgb="FFA9A9A9"/>
      </bottom>
      <diagonal/>
    </border>
    <border>
      <left style="thin">
        <color indexed="64"/>
      </left>
      <right/>
      <top style="thin">
        <color rgb="FFA9A9A9"/>
      </top>
      <bottom/>
      <diagonal/>
    </border>
    <border>
      <left/>
      <right style="thin">
        <color indexed="64"/>
      </right>
      <top style="thin">
        <color rgb="FFA9A9A9"/>
      </top>
      <bottom/>
      <diagonal/>
    </border>
    <border>
      <left style="thin">
        <color indexed="64"/>
      </left>
      <right style="thin">
        <color rgb="FFA9A9A9"/>
      </right>
      <top style="thin">
        <color rgb="FFA9A9A9"/>
      </top>
      <bottom/>
      <diagonal/>
    </border>
    <border>
      <left style="thin">
        <color indexed="64"/>
      </left>
      <right style="thin">
        <color indexed="64"/>
      </right>
      <top style="thin">
        <color rgb="FFA9A9A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rgb="FFA9A9A9"/>
      </top>
      <bottom style="thin">
        <color indexed="64"/>
      </bottom>
      <diagonal/>
    </border>
    <border>
      <left/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7711111789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A9A9A9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indexed="64"/>
      </right>
      <top/>
      <bottom style="thin">
        <color theme="0" tint="-0.249977111117893"/>
      </bottom>
      <diagonal/>
    </border>
    <border>
      <left style="thin">
        <color indexed="64"/>
      </left>
      <right/>
      <top/>
      <bottom style="thin">
        <color theme="0" tint="-0.249977111117893"/>
      </bottom>
      <diagonal/>
    </border>
    <border>
      <left style="thin">
        <color indexed="64"/>
      </left>
      <right style="thin">
        <color theme="0" tint="-0.24997711111789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A9A9A9"/>
      </right>
      <top/>
      <bottom style="thin">
        <color theme="0" tint="-0.249977111117893"/>
      </bottom>
      <diagonal/>
    </border>
    <border>
      <left/>
      <right style="thin">
        <color rgb="FFA9A9A9"/>
      </right>
      <top/>
      <bottom style="thin">
        <color theme="0" tint="-0.24997711111789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24994659260841701"/>
      </bottom>
      <diagonal/>
    </border>
    <border>
      <left/>
      <right/>
      <top style="thin">
        <color theme="0" tint="-0.14996795556505021"/>
      </top>
      <bottom style="thin">
        <color theme="0" tint="-0.24994659260841701"/>
      </bottom>
      <diagonal/>
    </border>
    <border>
      <left/>
      <right style="thin">
        <color rgb="FFA9A9A9"/>
      </right>
      <top style="thin">
        <color theme="0" tint="-0.1499679555650502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 style="thin">
        <color rgb="FFA9A9A9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rgb="FFA9A9A9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rgb="FFA9A9A9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indexed="64"/>
      </bottom>
      <diagonal/>
    </border>
    <border>
      <left/>
      <right style="thin">
        <color rgb="FFA9A9A9"/>
      </right>
      <top style="thin">
        <color rgb="FFA9A9A9"/>
      </top>
      <bottom style="thin">
        <color indexed="64"/>
      </bottom>
      <diagonal/>
    </border>
    <border>
      <left/>
      <right style="thin">
        <color indexed="64"/>
      </right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rgb="FFA9A9A9"/>
      </right>
      <top style="thin">
        <color rgb="FFA9A9A9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6">
    <xf numFmtId="0" fontId="0" fillId="0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3" fontId="4" fillId="0" borderId="0" xfId="0" applyNumberFormat="1" applyFont="1" applyFill="1" applyBorder="1"/>
    <xf numFmtId="0" fontId="2" fillId="0" borderId="26" xfId="0" applyNumberFormat="1" applyFont="1" applyFill="1" applyBorder="1" applyAlignment="1">
      <alignment vertical="center" wrapText="1" readingOrder="1"/>
    </xf>
    <xf numFmtId="0" fontId="2" fillId="0" borderId="17" xfId="0" applyNumberFormat="1" applyFont="1" applyFill="1" applyBorder="1" applyAlignment="1">
      <alignment vertical="center" wrapText="1" readingOrder="1"/>
    </xf>
    <xf numFmtId="0" fontId="2" fillId="0" borderId="27" xfId="0" applyNumberFormat="1" applyFont="1" applyFill="1" applyBorder="1" applyAlignment="1">
      <alignment vertical="center" wrapText="1" readingOrder="1"/>
    </xf>
    <xf numFmtId="0" fontId="2" fillId="0" borderId="19" xfId="0" applyNumberFormat="1" applyFont="1" applyFill="1" applyBorder="1" applyAlignment="1">
      <alignment vertical="center" wrapText="1" readingOrder="1"/>
    </xf>
    <xf numFmtId="0" fontId="2" fillId="0" borderId="20" xfId="0" applyNumberFormat="1" applyFont="1" applyFill="1" applyBorder="1" applyAlignment="1">
      <alignment vertical="center" wrapText="1" readingOrder="1"/>
    </xf>
    <xf numFmtId="0" fontId="2" fillId="0" borderId="21" xfId="0" applyNumberFormat="1" applyFont="1" applyFill="1" applyBorder="1" applyAlignment="1">
      <alignment vertical="center" wrapText="1" readingOrder="1"/>
    </xf>
    <xf numFmtId="0" fontId="5" fillId="0" borderId="20" xfId="0" applyNumberFormat="1" applyFont="1" applyFill="1" applyBorder="1" applyAlignment="1">
      <alignment vertical="center" wrapText="1" readingOrder="1"/>
    </xf>
    <xf numFmtId="0" fontId="5" fillId="0" borderId="3" xfId="0" applyNumberFormat="1" applyFont="1" applyFill="1" applyBorder="1" applyAlignment="1">
      <alignment vertical="center" wrapText="1" readingOrder="1"/>
    </xf>
    <xf numFmtId="43" fontId="5" fillId="0" borderId="21" xfId="1" applyFont="1" applyFill="1" applyBorder="1" applyAlignment="1">
      <alignment horizontal="center" vertical="center" wrapText="1" readingOrder="1"/>
    </xf>
    <xf numFmtId="0" fontId="5" fillId="0" borderId="28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1" fontId="5" fillId="0" borderId="20" xfId="1" applyNumberFormat="1" applyFont="1" applyFill="1" applyBorder="1" applyAlignment="1">
      <alignment horizontal="right" vertical="center" wrapText="1" readingOrder="1"/>
    </xf>
    <xf numFmtId="43" fontId="5" fillId="0" borderId="29" xfId="1" applyFont="1" applyFill="1" applyBorder="1" applyAlignment="1">
      <alignment horizontal="center" vertical="center" wrapText="1" readingOrder="1"/>
    </xf>
    <xf numFmtId="43" fontId="2" fillId="0" borderId="32" xfId="1" applyFont="1" applyFill="1" applyBorder="1" applyAlignment="1">
      <alignment vertical="center" wrapText="1" readingOrder="1"/>
    </xf>
    <xf numFmtId="43" fontId="5" fillId="0" borderId="14" xfId="1" applyFont="1" applyFill="1" applyBorder="1" applyAlignment="1">
      <alignment vertical="center" wrapText="1" readingOrder="1"/>
    </xf>
    <xf numFmtId="0" fontId="5" fillId="0" borderId="20" xfId="0" applyNumberFormat="1" applyFont="1" applyFill="1" applyBorder="1" applyAlignment="1">
      <alignment horizontal="right" vertical="center" wrapText="1" readingOrder="1"/>
    </xf>
    <xf numFmtId="0" fontId="5" fillId="0" borderId="21" xfId="0" applyNumberFormat="1" applyFont="1" applyFill="1" applyBorder="1" applyAlignment="1">
      <alignment horizontal="center" vertical="center" wrapText="1" readingOrder="1"/>
    </xf>
    <xf numFmtId="43" fontId="5" fillId="0" borderId="28" xfId="1" applyFont="1" applyFill="1" applyBorder="1" applyAlignment="1">
      <alignment horizontal="right" vertical="center" wrapText="1" readingOrder="1"/>
    </xf>
    <xf numFmtId="0" fontId="4" fillId="0" borderId="0" xfId="0" applyNumberFormat="1" applyFont="1" applyFill="1" applyBorder="1" applyAlignment="1">
      <alignment vertical="top" wrapText="1"/>
    </xf>
    <xf numFmtId="1" fontId="5" fillId="0" borderId="27" xfId="1" applyNumberFormat="1" applyFont="1" applyFill="1" applyBorder="1" applyAlignment="1">
      <alignment horizontal="right" vertical="center" wrapText="1" readingOrder="1"/>
    </xf>
    <xf numFmtId="0" fontId="5" fillId="0" borderId="27" xfId="0" applyNumberFormat="1" applyFont="1" applyFill="1" applyBorder="1" applyAlignment="1">
      <alignment vertical="center" wrapText="1" readingOrder="1"/>
    </xf>
    <xf numFmtId="0" fontId="5" fillId="0" borderId="5" xfId="0" applyNumberFormat="1" applyFont="1" applyFill="1" applyBorder="1" applyAlignment="1">
      <alignment vertical="center" wrapText="1" readingOrder="1"/>
    </xf>
    <xf numFmtId="0" fontId="2" fillId="0" borderId="42" xfId="0" applyNumberFormat="1" applyFont="1" applyFill="1" applyBorder="1" applyAlignment="1">
      <alignment vertical="center" wrapText="1" readingOrder="1"/>
    </xf>
    <xf numFmtId="0" fontId="2" fillId="0" borderId="41" xfId="0" applyNumberFormat="1" applyFont="1" applyFill="1" applyBorder="1" applyAlignment="1">
      <alignment vertical="center" wrapText="1" readingOrder="1"/>
    </xf>
    <xf numFmtId="0" fontId="2" fillId="0" borderId="33" xfId="0" applyNumberFormat="1" applyFont="1" applyFill="1" applyBorder="1" applyAlignment="1">
      <alignment vertical="center" wrapText="1" readingOrder="1"/>
    </xf>
    <xf numFmtId="0" fontId="2" fillId="0" borderId="34" xfId="0" applyNumberFormat="1" applyFont="1" applyFill="1" applyBorder="1" applyAlignment="1">
      <alignment vertical="center" wrapText="1" readingOrder="1"/>
    </xf>
    <xf numFmtId="0" fontId="4" fillId="0" borderId="29" xfId="0" applyNumberFormat="1" applyFont="1" applyFill="1" applyBorder="1" applyAlignment="1">
      <alignment vertical="top" wrapText="1"/>
    </xf>
    <xf numFmtId="0" fontId="2" fillId="0" borderId="32" xfId="0" applyNumberFormat="1" applyFont="1" applyFill="1" applyBorder="1" applyAlignment="1">
      <alignment vertical="center" wrapText="1" readingOrder="1"/>
    </xf>
    <xf numFmtId="0" fontId="4" fillId="0" borderId="37" xfId="0" applyNumberFormat="1" applyFont="1" applyFill="1" applyBorder="1" applyAlignment="1">
      <alignment vertical="top" wrapText="1"/>
    </xf>
    <xf numFmtId="0" fontId="5" fillId="0" borderId="29" xfId="0" applyNumberFormat="1" applyFont="1" applyFill="1" applyBorder="1" applyAlignment="1">
      <alignment horizontal="center" vertical="center" wrapText="1" readingOrder="1"/>
    </xf>
    <xf numFmtId="0" fontId="5" fillId="0" borderId="19" xfId="0" applyNumberFormat="1" applyFont="1" applyFill="1" applyBorder="1" applyAlignment="1">
      <alignment horizontal="center" vertical="center" wrapText="1" readingOrder="1"/>
    </xf>
    <xf numFmtId="0" fontId="5" fillId="0" borderId="14" xfId="0" applyNumberFormat="1" applyFont="1" applyFill="1" applyBorder="1" applyAlignment="1">
      <alignment vertical="center" wrapText="1" readingOrder="1"/>
    </xf>
    <xf numFmtId="0" fontId="2" fillId="0" borderId="13" xfId="0" applyNumberFormat="1" applyFont="1" applyFill="1" applyBorder="1" applyAlignment="1">
      <alignment horizontal="center" vertical="center" wrapText="1" readingOrder="1"/>
    </xf>
    <xf numFmtId="0" fontId="4" fillId="0" borderId="13" xfId="0" applyNumberFormat="1" applyFont="1" applyFill="1" applyBorder="1" applyAlignment="1">
      <alignment vertical="top" wrapText="1"/>
    </xf>
    <xf numFmtId="0" fontId="3" fillId="0" borderId="14" xfId="0" applyNumberFormat="1" applyFont="1" applyFill="1" applyBorder="1" applyAlignment="1">
      <alignment horizontal="right" vertical="center" wrapText="1"/>
    </xf>
    <xf numFmtId="0" fontId="5" fillId="0" borderId="37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center" vertical="center" wrapText="1" readingOrder="1"/>
    </xf>
    <xf numFmtId="0" fontId="4" fillId="0" borderId="5" xfId="0" applyNumberFormat="1" applyFont="1" applyFill="1" applyBorder="1" applyAlignment="1">
      <alignment vertical="top" wrapText="1"/>
    </xf>
    <xf numFmtId="0" fontId="4" fillId="0" borderId="19" xfId="0" applyNumberFormat="1" applyFont="1" applyFill="1" applyBorder="1" applyAlignment="1">
      <alignment vertical="top" wrapText="1"/>
    </xf>
    <xf numFmtId="0" fontId="2" fillId="0" borderId="35" xfId="0" applyNumberFormat="1" applyFont="1" applyFill="1" applyBorder="1" applyAlignment="1">
      <alignment horizontal="center" vertical="center" wrapText="1" readingOrder="1"/>
    </xf>
    <xf numFmtId="0" fontId="3" fillId="0" borderId="14" xfId="0" applyNumberFormat="1" applyFont="1" applyFill="1" applyBorder="1" applyAlignment="1">
      <alignment horizontal="right" vertical="top" wrapText="1"/>
    </xf>
    <xf numFmtId="0" fontId="2" fillId="0" borderId="14" xfId="0" applyNumberFormat="1" applyFont="1" applyFill="1" applyBorder="1" applyAlignment="1">
      <alignment vertical="center" wrapText="1" readingOrder="1"/>
    </xf>
    <xf numFmtId="0" fontId="5" fillId="0" borderId="27" xfId="0" applyNumberFormat="1" applyFont="1" applyFill="1" applyBorder="1" applyAlignment="1">
      <alignment horizontal="right" vertical="center" wrapText="1" readingOrder="1"/>
    </xf>
    <xf numFmtId="3" fontId="5" fillId="0" borderId="20" xfId="1" applyNumberFormat="1" applyFont="1" applyFill="1" applyBorder="1" applyAlignment="1">
      <alignment horizontal="right" vertical="center" wrapText="1" readingOrder="1"/>
    </xf>
    <xf numFmtId="3" fontId="2" fillId="0" borderId="32" xfId="0" applyNumberFormat="1" applyFont="1" applyFill="1" applyBorder="1" applyAlignment="1">
      <alignment vertical="center" wrapText="1" readingOrder="1"/>
    </xf>
    <xf numFmtId="0" fontId="5" fillId="0" borderId="3" xfId="0" applyNumberFormat="1" applyFont="1" applyFill="1" applyBorder="1" applyAlignment="1">
      <alignment vertical="center" readingOrder="1"/>
    </xf>
    <xf numFmtId="0" fontId="4" fillId="0" borderId="21" xfId="0" applyNumberFormat="1" applyFont="1" applyFill="1" applyBorder="1" applyAlignment="1">
      <alignment vertical="top"/>
    </xf>
    <xf numFmtId="0" fontId="4" fillId="4" borderId="0" xfId="0" applyFont="1" applyFill="1" applyBorder="1"/>
    <xf numFmtId="0" fontId="2" fillId="4" borderId="23" xfId="0" applyNumberFormat="1" applyFont="1" applyFill="1" applyBorder="1" applyAlignment="1">
      <alignment vertical="center" wrapText="1" readingOrder="1"/>
    </xf>
    <xf numFmtId="0" fontId="2" fillId="4" borderId="24" xfId="0" applyNumberFormat="1" applyFont="1" applyFill="1" applyBorder="1" applyAlignment="1">
      <alignment vertical="center" wrapText="1" readingOrder="1"/>
    </xf>
    <xf numFmtId="0" fontId="2" fillId="4" borderId="25" xfId="0" applyNumberFormat="1" applyFont="1" applyFill="1" applyBorder="1" applyAlignment="1">
      <alignment vertical="center" wrapText="1" readingOrder="1"/>
    </xf>
    <xf numFmtId="187" fontId="5" fillId="4" borderId="22" xfId="1" applyNumberFormat="1" applyFont="1" applyFill="1" applyBorder="1" applyAlignment="1">
      <alignment horizontal="right" vertical="center" wrapText="1" readingOrder="1"/>
    </xf>
    <xf numFmtId="3" fontId="5" fillId="4" borderId="22" xfId="1" applyNumberFormat="1" applyFont="1" applyFill="1" applyBorder="1" applyAlignment="1">
      <alignment horizontal="right" vertical="center" wrapText="1" readingOrder="1"/>
    </xf>
    <xf numFmtId="0" fontId="4" fillId="4" borderId="28" xfId="0" applyFont="1" applyFill="1" applyBorder="1" applyAlignment="1">
      <alignment horizontal="center"/>
    </xf>
    <xf numFmtId="187" fontId="2" fillId="5" borderId="12" xfId="1" applyNumberFormat="1" applyFont="1" applyFill="1" applyBorder="1" applyAlignment="1">
      <alignment horizontal="right" vertical="center" wrapText="1" readingOrder="1"/>
    </xf>
    <xf numFmtId="0" fontId="5" fillId="4" borderId="25" xfId="0" applyNumberFormat="1" applyFont="1" applyFill="1" applyBorder="1" applyAlignment="1">
      <alignment horizontal="right" vertical="center" wrapText="1" readingOrder="1"/>
    </xf>
    <xf numFmtId="3" fontId="5" fillId="4" borderId="22" xfId="0" applyNumberFormat="1" applyFont="1" applyFill="1" applyBorder="1" applyAlignment="1">
      <alignment horizontal="right" vertical="center" wrapText="1" readingOrder="1"/>
    </xf>
    <xf numFmtId="3" fontId="5" fillId="4" borderId="30" xfId="1" applyNumberFormat="1" applyFont="1" applyFill="1" applyBorder="1" applyAlignment="1">
      <alignment horizontal="right" vertical="center" wrapText="1" readingOrder="1"/>
    </xf>
    <xf numFmtId="3" fontId="5" fillId="4" borderId="18" xfId="1" applyNumberFormat="1" applyFont="1" applyFill="1" applyBorder="1" applyAlignment="1">
      <alignment horizontal="right" vertical="center" wrapText="1" readingOrder="1"/>
    </xf>
    <xf numFmtId="3" fontId="5" fillId="5" borderId="12" xfId="1" applyNumberFormat="1" applyFont="1" applyFill="1" applyBorder="1" applyAlignment="1">
      <alignment horizontal="right" vertical="center" wrapText="1" readingOrder="1"/>
    </xf>
    <xf numFmtId="3" fontId="5" fillId="4" borderId="24" xfId="0" applyNumberFormat="1" applyFont="1" applyFill="1" applyBorder="1" applyAlignment="1">
      <alignment vertical="center" wrapText="1" readingOrder="1"/>
    </xf>
    <xf numFmtId="3" fontId="5" fillId="4" borderId="39" xfId="0" applyNumberFormat="1" applyFont="1" applyFill="1" applyBorder="1" applyAlignment="1">
      <alignment vertical="center" wrapText="1" readingOrder="1"/>
    </xf>
    <xf numFmtId="3" fontId="5" fillId="4" borderId="7" xfId="0" applyNumberFormat="1" applyFont="1" applyFill="1" applyBorder="1" applyAlignment="1">
      <alignment vertical="center" wrapText="1" readingOrder="1"/>
    </xf>
    <xf numFmtId="0" fontId="5" fillId="4" borderId="24" xfId="0" applyNumberFormat="1" applyFont="1" applyFill="1" applyBorder="1" applyAlignment="1">
      <alignment horizontal="right" vertical="center" wrapText="1" readingOrder="1"/>
    </xf>
    <xf numFmtId="3" fontId="2" fillId="5" borderId="12" xfId="1" applyNumberFormat="1" applyFont="1" applyFill="1" applyBorder="1" applyAlignment="1">
      <alignment horizontal="right" vertical="center" wrapText="1" readingOrder="1"/>
    </xf>
    <xf numFmtId="3" fontId="2" fillId="5" borderId="12" xfId="0" applyNumberFormat="1" applyFont="1" applyFill="1" applyBorder="1" applyAlignment="1">
      <alignment horizontal="right" vertical="center" wrapText="1" readingOrder="1"/>
    </xf>
    <xf numFmtId="3" fontId="2" fillId="4" borderId="12" xfId="0" applyNumberFormat="1" applyFont="1" applyFill="1" applyBorder="1" applyAlignment="1">
      <alignment horizontal="right" vertical="center" wrapText="1" readingOrder="1"/>
    </xf>
    <xf numFmtId="0" fontId="5" fillId="0" borderId="3" xfId="0" applyNumberFormat="1" applyFont="1" applyFill="1" applyBorder="1" applyAlignment="1">
      <alignment vertical="center" readingOrder="1"/>
    </xf>
    <xf numFmtId="0" fontId="4" fillId="0" borderId="21" xfId="0" applyNumberFormat="1" applyFont="1" applyFill="1" applyBorder="1" applyAlignment="1">
      <alignment vertical="top"/>
    </xf>
    <xf numFmtId="0" fontId="5" fillId="4" borderId="20" xfId="0" applyNumberFormat="1" applyFont="1" applyFill="1" applyBorder="1" applyAlignment="1">
      <alignment horizontal="right" vertical="center" wrapText="1" readingOrder="1"/>
    </xf>
    <xf numFmtId="0" fontId="2" fillId="4" borderId="36" xfId="0" applyNumberFormat="1" applyFont="1" applyFill="1" applyBorder="1" applyAlignment="1">
      <alignment vertical="center" wrapText="1" readingOrder="1"/>
    </xf>
    <xf numFmtId="0" fontId="4" fillId="0" borderId="3" xfId="0" applyNumberFormat="1" applyFont="1" applyFill="1" applyBorder="1" applyAlignment="1">
      <alignment vertical="top" wrapText="1"/>
    </xf>
    <xf numFmtId="3" fontId="4" fillId="0" borderId="25" xfId="1" applyNumberFormat="1" applyFont="1" applyFill="1" applyBorder="1" applyAlignment="1">
      <alignment horizontal="right" vertical="center" wrapText="1" readingOrder="1"/>
    </xf>
    <xf numFmtId="3" fontId="4" fillId="0" borderId="31" xfId="1" applyNumberFormat="1" applyFont="1" applyFill="1" applyBorder="1" applyAlignment="1">
      <alignment horizontal="right" vertical="center" wrapText="1" readingOrder="1"/>
    </xf>
    <xf numFmtId="3" fontId="3" fillId="2" borderId="7" xfId="1" applyNumberFormat="1" applyFont="1" applyFill="1" applyBorder="1" applyAlignment="1">
      <alignment horizontal="right" vertical="center" wrapText="1" readingOrder="1"/>
    </xf>
    <xf numFmtId="3" fontId="4" fillId="0" borderId="24" xfId="1" applyNumberFormat="1" applyFont="1" applyFill="1" applyBorder="1" applyAlignment="1">
      <alignment horizontal="right" vertical="center" wrapText="1" readingOrder="1"/>
    </xf>
    <xf numFmtId="3" fontId="3" fillId="0" borderId="24" xfId="0" applyNumberFormat="1" applyFont="1" applyFill="1" applyBorder="1" applyAlignment="1">
      <alignment vertical="center" wrapText="1" readingOrder="1"/>
    </xf>
    <xf numFmtId="3" fontId="4" fillId="0" borderId="25" xfId="0" applyNumberFormat="1" applyFont="1" applyFill="1" applyBorder="1" applyAlignment="1">
      <alignment horizontal="right" vertical="center" wrapText="1" readingOrder="1"/>
    </xf>
    <xf numFmtId="3" fontId="4" fillId="0" borderId="31" xfId="1" applyNumberFormat="1" applyFont="1" applyFill="1" applyBorder="1" applyAlignment="1">
      <alignment horizontal="center" vertical="center" wrapText="1" readingOrder="1"/>
    </xf>
    <xf numFmtId="3" fontId="4" fillId="0" borderId="24" xfId="0" applyNumberFormat="1" applyFont="1" applyFill="1" applyBorder="1" applyAlignment="1">
      <alignment vertical="center" wrapText="1" readingOrder="1"/>
    </xf>
    <xf numFmtId="3" fontId="4" fillId="0" borderId="39" xfId="0" applyNumberFormat="1" applyFont="1" applyFill="1" applyBorder="1" applyAlignment="1">
      <alignment vertical="center" wrapText="1" readingOrder="1"/>
    </xf>
    <xf numFmtId="3" fontId="4" fillId="0" borderId="7" xfId="0" applyNumberFormat="1" applyFont="1" applyFill="1" applyBorder="1" applyAlignment="1">
      <alignment vertical="center" wrapText="1" readingOrder="1"/>
    </xf>
    <xf numFmtId="3" fontId="3" fillId="0" borderId="43" xfId="0" applyNumberFormat="1" applyFont="1" applyFill="1" applyBorder="1" applyAlignment="1">
      <alignment vertical="center" wrapText="1" readingOrder="1"/>
    </xf>
    <xf numFmtId="3" fontId="3" fillId="2" borderId="7" xfId="0" applyNumberFormat="1" applyFont="1" applyFill="1" applyBorder="1" applyAlignment="1">
      <alignment horizontal="right" vertical="center" wrapText="1" readingOrder="1"/>
    </xf>
    <xf numFmtId="3" fontId="3" fillId="0" borderId="7" xfId="0" applyNumberFormat="1" applyFont="1" applyFill="1" applyBorder="1" applyAlignment="1">
      <alignment horizontal="right" vertical="center" wrapText="1" readingOrder="1"/>
    </xf>
    <xf numFmtId="3" fontId="3" fillId="0" borderId="23" xfId="0" applyNumberFormat="1" applyFont="1" applyFill="1" applyBorder="1" applyAlignment="1">
      <alignment vertical="center" wrapText="1" readingOrder="1"/>
    </xf>
    <xf numFmtId="3" fontId="3" fillId="0" borderId="25" xfId="0" applyNumberFormat="1" applyFont="1" applyFill="1" applyBorder="1" applyAlignment="1">
      <alignment vertical="center" wrapText="1" readingOrder="1"/>
    </xf>
    <xf numFmtId="41" fontId="4" fillId="0" borderId="25" xfId="1" applyNumberFormat="1" applyFont="1" applyFill="1" applyBorder="1" applyAlignment="1">
      <alignment horizontal="right" vertical="center" wrapText="1" readingOrder="1"/>
    </xf>
    <xf numFmtId="43" fontId="4" fillId="0" borderId="31" xfId="1" applyFont="1" applyFill="1" applyBorder="1" applyAlignment="1">
      <alignment horizontal="center" vertical="center" wrapText="1" readingOrder="1"/>
    </xf>
    <xf numFmtId="41" fontId="3" fillId="2" borderId="7" xfId="1" applyNumberFormat="1" applyFont="1" applyFill="1" applyBorder="1" applyAlignment="1">
      <alignment horizontal="right" vertical="center" wrapText="1" readingOrder="1"/>
    </xf>
    <xf numFmtId="3" fontId="4" fillId="2" borderId="7" xfId="1" applyNumberFormat="1" applyFont="1" applyFill="1" applyBorder="1" applyAlignment="1">
      <alignment horizontal="right" vertical="center" wrapText="1" readingOrder="1"/>
    </xf>
    <xf numFmtId="0" fontId="2" fillId="0" borderId="3" xfId="0" applyNumberFormat="1" applyFont="1" applyFill="1" applyBorder="1" applyAlignment="1">
      <alignment horizontal="left" vertical="center" readingOrder="1"/>
    </xf>
    <xf numFmtId="3" fontId="4" fillId="0" borderId="18" xfId="0" applyNumberFormat="1" applyFont="1" applyFill="1" applyBorder="1" applyAlignment="1">
      <alignment vertical="center" wrapText="1" readingOrder="1"/>
    </xf>
    <xf numFmtId="3" fontId="4" fillId="0" borderId="38" xfId="0" applyNumberFormat="1" applyFont="1" applyFill="1" applyBorder="1" applyAlignment="1">
      <alignment vertical="center" wrapText="1" readingOrder="1"/>
    </xf>
    <xf numFmtId="3" fontId="4" fillId="0" borderId="12" xfId="0" applyNumberFormat="1" applyFont="1" applyFill="1" applyBorder="1" applyAlignment="1">
      <alignment vertical="center" wrapText="1" readingOrder="1"/>
    </xf>
    <xf numFmtId="4" fontId="4" fillId="0" borderId="18" xfId="0" applyNumberFormat="1" applyFont="1" applyFill="1" applyBorder="1" applyAlignment="1">
      <alignment vertical="center" wrapText="1" readingOrder="1"/>
    </xf>
    <xf numFmtId="0" fontId="3" fillId="0" borderId="15" xfId="0" applyNumberFormat="1" applyFont="1" applyFill="1" applyBorder="1" applyAlignment="1">
      <alignment vertical="center" wrapText="1" readingOrder="1"/>
    </xf>
    <xf numFmtId="0" fontId="3" fillId="0" borderId="18" xfId="0" applyNumberFormat="1" applyFont="1" applyFill="1" applyBorder="1" applyAlignment="1">
      <alignment vertical="center" wrapText="1" readingOrder="1"/>
    </xf>
    <xf numFmtId="0" fontId="3" fillId="0" borderId="22" xfId="0" applyNumberFormat="1" applyFont="1" applyFill="1" applyBorder="1" applyAlignment="1">
      <alignment vertical="center" wrapText="1" readingOrder="1"/>
    </xf>
    <xf numFmtId="0" fontId="4" fillId="0" borderId="22" xfId="0" applyNumberFormat="1" applyFont="1" applyFill="1" applyBorder="1" applyAlignment="1">
      <alignment horizontal="right" vertical="center" wrapText="1" readingOrder="1"/>
    </xf>
    <xf numFmtId="0" fontId="4" fillId="0" borderId="20" xfId="0" applyNumberFormat="1" applyFont="1" applyFill="1" applyBorder="1" applyAlignment="1">
      <alignment horizontal="right" vertical="center" wrapText="1" readingOrder="1"/>
    </xf>
    <xf numFmtId="0" fontId="3" fillId="0" borderId="44" xfId="0" applyNumberFormat="1" applyFont="1" applyFill="1" applyBorder="1" applyAlignment="1">
      <alignment vertical="center" wrapText="1" readingOrder="1"/>
    </xf>
    <xf numFmtId="0" fontId="4" fillId="0" borderId="18" xfId="0" applyNumberFormat="1" applyFont="1" applyFill="1" applyBorder="1" applyAlignment="1">
      <alignment horizontal="right" vertical="center" wrapText="1" readingOrder="1"/>
    </xf>
    <xf numFmtId="4" fontId="3" fillId="2" borderId="7" xfId="0" applyNumberFormat="1" applyFont="1" applyFill="1" applyBorder="1" applyAlignment="1">
      <alignment horizontal="right" vertical="center" wrapText="1" readingOrder="1"/>
    </xf>
    <xf numFmtId="4" fontId="3" fillId="0" borderId="7" xfId="0" applyNumberFormat="1" applyFont="1" applyFill="1" applyBorder="1" applyAlignment="1">
      <alignment horizontal="right" vertical="center" wrapText="1" readingOrder="1"/>
    </xf>
    <xf numFmtId="3" fontId="3" fillId="0" borderId="36" xfId="0" applyNumberFormat="1" applyFont="1" applyFill="1" applyBorder="1" applyAlignment="1">
      <alignment vertical="center" wrapText="1" readingOrder="1"/>
    </xf>
    <xf numFmtId="3" fontId="3" fillId="0" borderId="7" xfId="0" applyNumberFormat="1" applyFont="1" applyFill="1" applyBorder="1" applyAlignment="1">
      <alignment vertical="center" wrapText="1" readingOrder="1"/>
    </xf>
    <xf numFmtId="3" fontId="4" fillId="0" borderId="24" xfId="0" applyNumberFormat="1" applyFont="1" applyFill="1" applyBorder="1" applyAlignment="1">
      <alignment horizontal="right" vertical="center" wrapText="1" readingOrder="1"/>
    </xf>
    <xf numFmtId="0" fontId="2" fillId="0" borderId="13" xfId="0" applyNumberFormat="1" applyFont="1" applyFill="1" applyBorder="1" applyAlignment="1">
      <alignment horizontal="center" vertical="center" wrapText="1" readingOrder="1"/>
    </xf>
    <xf numFmtId="0" fontId="3" fillId="0" borderId="13" xfId="0" applyNumberFormat="1" applyFont="1" applyFill="1" applyBorder="1" applyAlignment="1">
      <alignment vertical="top" wrapText="1"/>
    </xf>
    <xf numFmtId="3" fontId="2" fillId="4" borderId="7" xfId="0" applyNumberFormat="1" applyFont="1" applyFill="1" applyBorder="1" applyAlignment="1">
      <alignment vertical="center" wrapText="1" readingOrder="1"/>
    </xf>
    <xf numFmtId="3" fontId="3" fillId="0" borderId="12" xfId="0" applyNumberFormat="1" applyFont="1" applyFill="1" applyBorder="1" applyAlignment="1">
      <alignment vertical="center" wrapText="1" readingOrder="1"/>
    </xf>
    <xf numFmtId="0" fontId="2" fillId="0" borderId="14" xfId="0" applyNumberFormat="1" applyFont="1" applyFill="1" applyBorder="1" applyAlignment="1">
      <alignment horizontal="center" vertical="center" wrapText="1" readingOrder="1"/>
    </xf>
    <xf numFmtId="0" fontId="4" fillId="0" borderId="13" xfId="0" applyNumberFormat="1" applyFont="1" applyFill="1" applyBorder="1" applyAlignment="1">
      <alignment vertical="top" wrapText="1"/>
    </xf>
    <xf numFmtId="0" fontId="4" fillId="4" borderId="0" xfId="0" applyFont="1" applyFill="1" applyAlignment="1">
      <alignment vertical="center"/>
    </xf>
    <xf numFmtId="3" fontId="3" fillId="6" borderId="7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right" vertical="top" wrapText="1"/>
    </xf>
    <xf numFmtId="3" fontId="5" fillId="5" borderId="0" xfId="1" applyNumberFormat="1" applyFont="1" applyFill="1" applyBorder="1" applyAlignment="1">
      <alignment horizontal="right" vertical="center" wrapText="1" readingOrder="1"/>
    </xf>
    <xf numFmtId="3" fontId="4" fillId="2" borderId="0" xfId="1" applyNumberFormat="1" applyFont="1" applyFill="1" applyBorder="1" applyAlignment="1">
      <alignment horizontal="right" vertical="center" wrapText="1" readingOrder="1"/>
    </xf>
    <xf numFmtId="3" fontId="3" fillId="0" borderId="0" xfId="0" applyNumberFormat="1" applyFont="1" applyFill="1" applyBorder="1" applyAlignment="1">
      <alignment vertical="center" wrapText="1" readingOrder="1"/>
    </xf>
    <xf numFmtId="0" fontId="5" fillId="0" borderId="49" xfId="0" applyNumberFormat="1" applyFont="1" applyFill="1" applyBorder="1" applyAlignment="1">
      <alignment vertical="center" wrapText="1" readingOrder="1"/>
    </xf>
    <xf numFmtId="0" fontId="5" fillId="0" borderId="50" xfId="0" applyNumberFormat="1" applyFont="1" applyFill="1" applyBorder="1" applyAlignment="1">
      <alignment vertical="center" wrapText="1" readingOrder="1"/>
    </xf>
    <xf numFmtId="3" fontId="5" fillId="4" borderId="52" xfId="1" applyNumberFormat="1" applyFont="1" applyFill="1" applyBorder="1" applyAlignment="1">
      <alignment horizontal="right" vertical="center" wrapText="1" readingOrder="1"/>
    </xf>
    <xf numFmtId="3" fontId="4" fillId="0" borderId="51" xfId="1" applyNumberFormat="1" applyFont="1" applyFill="1" applyBorder="1" applyAlignment="1">
      <alignment horizontal="right" vertical="center" wrapText="1" readingOrder="1"/>
    </xf>
    <xf numFmtId="1" fontId="5" fillId="0" borderId="49" xfId="1" applyNumberFormat="1" applyFont="1" applyFill="1" applyBorder="1" applyAlignment="1">
      <alignment horizontal="right" vertical="center" wrapText="1" readingOrder="1"/>
    </xf>
    <xf numFmtId="0" fontId="5" fillId="0" borderId="51" xfId="0" applyNumberFormat="1" applyFont="1" applyFill="1" applyBorder="1" applyAlignment="1">
      <alignment horizontal="center" vertical="center" wrapText="1" readingOrder="1"/>
    </xf>
    <xf numFmtId="0" fontId="2" fillId="0" borderId="20" xfId="0" applyFont="1" applyBorder="1" applyAlignment="1">
      <alignment vertical="center" wrapText="1" readingOrder="1"/>
    </xf>
    <xf numFmtId="3" fontId="3" fillId="4" borderId="25" xfId="0" applyNumberFormat="1" applyFont="1" applyFill="1" applyBorder="1" applyAlignment="1">
      <alignment vertical="center" wrapText="1" readingOrder="1"/>
    </xf>
    <xf numFmtId="3" fontId="3" fillId="0" borderId="3" xfId="0" applyNumberFormat="1" applyFont="1" applyBorder="1" applyAlignment="1">
      <alignment vertical="center" wrapText="1" readingOrder="1"/>
    </xf>
    <xf numFmtId="3" fontId="3" fillId="4" borderId="25" xfId="0" applyNumberFormat="1" applyFont="1" applyFill="1" applyBorder="1" applyAlignment="1">
      <alignment horizontal="right" vertical="center" wrapText="1" readingOrder="1"/>
    </xf>
    <xf numFmtId="3" fontId="3" fillId="0" borderId="21" xfId="0" applyNumberFormat="1" applyFont="1" applyBorder="1" applyAlignment="1">
      <alignment horizontal="right" vertical="center" wrapText="1" readingOrder="1"/>
    </xf>
    <xf numFmtId="1" fontId="2" fillId="0" borderId="20" xfId="0" applyNumberFormat="1" applyFont="1" applyBorder="1" applyAlignment="1">
      <alignment vertical="center" wrapText="1" readingOrder="1"/>
    </xf>
    <xf numFmtId="0" fontId="2" fillId="0" borderId="21" xfId="0" applyFont="1" applyBorder="1" applyAlignment="1">
      <alignment vertical="center" wrapText="1" readingOrder="1"/>
    </xf>
    <xf numFmtId="3" fontId="3" fillId="4" borderId="21" xfId="0" applyNumberFormat="1" applyFont="1" applyFill="1" applyBorder="1" applyAlignment="1">
      <alignment horizontal="right" vertical="center" wrapText="1" readingOrder="1"/>
    </xf>
    <xf numFmtId="0" fontId="4" fillId="0" borderId="0" xfId="0" applyFont="1"/>
    <xf numFmtId="0" fontId="5" fillId="0" borderId="20" xfId="0" applyFont="1" applyBorder="1" applyAlignment="1">
      <alignment vertical="center" wrapText="1" readingOrder="1"/>
    </xf>
    <xf numFmtId="0" fontId="5" fillId="0" borderId="3" xfId="0" applyFont="1" applyBorder="1" applyAlignment="1">
      <alignment vertical="center" wrapText="1" readingOrder="1"/>
    </xf>
    <xf numFmtId="3" fontId="4" fillId="4" borderId="25" xfId="0" applyNumberFormat="1" applyFont="1" applyFill="1" applyBorder="1" applyAlignment="1">
      <alignment horizontal="right" vertical="center" wrapText="1" readingOrder="1"/>
    </xf>
    <xf numFmtId="3" fontId="4" fillId="0" borderId="21" xfId="0" applyNumberFormat="1" applyFont="1" applyBorder="1" applyAlignment="1">
      <alignment horizontal="right" vertical="center" wrapText="1" readingOrder="1"/>
    </xf>
    <xf numFmtId="3" fontId="4" fillId="4" borderId="21" xfId="0" applyNumberFormat="1" applyFont="1" applyFill="1" applyBorder="1" applyAlignment="1">
      <alignment horizontal="right" vertical="center" wrapText="1" readingOrder="1"/>
    </xf>
    <xf numFmtId="1" fontId="5" fillId="0" borderId="20" xfId="0" applyNumberFormat="1" applyFont="1" applyBorder="1" applyAlignment="1">
      <alignment horizontal="right" vertical="center" wrapText="1" readingOrder="1"/>
    </xf>
    <xf numFmtId="0" fontId="5" fillId="0" borderId="21" xfId="0" applyFont="1" applyBorder="1" applyAlignment="1">
      <alignment horizontal="center" vertical="center" wrapText="1" readingOrder="1"/>
    </xf>
    <xf numFmtId="0" fontId="5" fillId="0" borderId="28" xfId="0" applyFont="1" applyBorder="1" applyAlignment="1">
      <alignment vertical="center" wrapText="1" readingOrder="1"/>
    </xf>
    <xf numFmtId="0" fontId="5" fillId="0" borderId="1" xfId="0" applyFont="1" applyBorder="1" applyAlignment="1">
      <alignment vertical="center" wrapText="1" readingOrder="1"/>
    </xf>
    <xf numFmtId="3" fontId="4" fillId="4" borderId="31" xfId="0" applyNumberFormat="1" applyFont="1" applyFill="1" applyBorder="1" applyAlignment="1">
      <alignment horizontal="right" vertical="center" wrapText="1" readingOrder="1"/>
    </xf>
    <xf numFmtId="3" fontId="4" fillId="0" borderId="29" xfId="0" applyNumberFormat="1" applyFont="1" applyBorder="1" applyAlignment="1">
      <alignment horizontal="right" vertical="center" wrapText="1" readingOrder="1"/>
    </xf>
    <xf numFmtId="3" fontId="4" fillId="4" borderId="29" xfId="0" applyNumberFormat="1" applyFont="1" applyFill="1" applyBorder="1" applyAlignment="1">
      <alignment horizontal="right" vertical="center" wrapText="1" readingOrder="1"/>
    </xf>
    <xf numFmtId="0" fontId="5" fillId="0" borderId="29" xfId="0" applyFont="1" applyBorder="1" applyAlignment="1">
      <alignment horizontal="center" vertical="center" wrapText="1" readingOrder="1"/>
    </xf>
    <xf numFmtId="3" fontId="3" fillId="5" borderId="7" xfId="0" applyNumberFormat="1" applyFont="1" applyFill="1" applyBorder="1" applyAlignment="1">
      <alignment horizontal="right" vertical="center" wrapText="1" readingOrder="1"/>
    </xf>
    <xf numFmtId="3" fontId="3" fillId="2" borderId="14" xfId="0" applyNumberFormat="1" applyFont="1" applyFill="1" applyBorder="1" applyAlignment="1">
      <alignment horizontal="right" vertical="center" wrapText="1" readingOrder="1"/>
    </xf>
    <xf numFmtId="3" fontId="3" fillId="5" borderId="14" xfId="0" applyNumberFormat="1" applyFont="1" applyFill="1" applyBorder="1" applyAlignment="1">
      <alignment horizontal="right" vertical="center" wrapText="1" readingOrder="1"/>
    </xf>
    <xf numFmtId="0" fontId="2" fillId="0" borderId="32" xfId="0" applyFont="1" applyBorder="1" applyAlignment="1">
      <alignment vertical="center" wrapText="1" readingOrder="1"/>
    </xf>
    <xf numFmtId="0" fontId="5" fillId="0" borderId="14" xfId="0" applyFont="1" applyBorder="1" applyAlignment="1">
      <alignment vertical="center" wrapText="1" readingOrder="1"/>
    </xf>
    <xf numFmtId="2" fontId="5" fillId="0" borderId="20" xfId="1" applyNumberFormat="1" applyFont="1" applyFill="1" applyBorder="1" applyAlignment="1">
      <alignment horizontal="right" vertical="center" wrapText="1" readingOrder="1"/>
    </xf>
    <xf numFmtId="0" fontId="5" fillId="0" borderId="54" xfId="0" applyNumberFormat="1" applyFont="1" applyFill="1" applyBorder="1" applyAlignment="1">
      <alignment vertical="center" wrapText="1" readingOrder="1"/>
    </xf>
    <xf numFmtId="0" fontId="5" fillId="0" borderId="55" xfId="0" applyNumberFormat="1" applyFont="1" applyFill="1" applyBorder="1" applyAlignment="1">
      <alignment vertical="center" wrapText="1" readingOrder="1"/>
    </xf>
    <xf numFmtId="3" fontId="5" fillId="4" borderId="58" xfId="1" applyNumberFormat="1" applyFont="1" applyFill="1" applyBorder="1" applyAlignment="1">
      <alignment horizontal="right" vertical="center" wrapText="1" readingOrder="1"/>
    </xf>
    <xf numFmtId="3" fontId="4" fillId="0" borderId="53" xfId="1" applyNumberFormat="1" applyFont="1" applyFill="1" applyBorder="1" applyAlignment="1">
      <alignment horizontal="right" vertical="center" wrapText="1" readingOrder="1"/>
    </xf>
    <xf numFmtId="1" fontId="5" fillId="0" borderId="54" xfId="1" applyNumberFormat="1" applyFont="1" applyFill="1" applyBorder="1" applyAlignment="1">
      <alignment horizontal="right" vertical="center" wrapText="1" readingOrder="1"/>
    </xf>
    <xf numFmtId="0" fontId="5" fillId="0" borderId="57" xfId="0" applyNumberFormat="1" applyFont="1" applyFill="1" applyBorder="1" applyAlignment="1">
      <alignment horizontal="center" vertical="center" wrapText="1" readingOrder="1"/>
    </xf>
    <xf numFmtId="3" fontId="2" fillId="4" borderId="23" xfId="0" applyNumberFormat="1" applyFont="1" applyFill="1" applyBorder="1" applyAlignment="1">
      <alignment vertical="center" wrapText="1" readingOrder="1"/>
    </xf>
    <xf numFmtId="3" fontId="2" fillId="4" borderId="25" xfId="0" applyNumberFormat="1" applyFont="1" applyFill="1" applyBorder="1" applyAlignment="1">
      <alignment vertical="center" wrapText="1" readingOrder="1"/>
    </xf>
    <xf numFmtId="3" fontId="5" fillId="4" borderId="25" xfId="1" applyNumberFormat="1" applyFont="1" applyFill="1" applyBorder="1" applyAlignment="1">
      <alignment horizontal="right" vertical="center" wrapText="1" readingOrder="1"/>
    </xf>
    <xf numFmtId="3" fontId="5" fillId="4" borderId="31" xfId="1" applyNumberFormat="1" applyFont="1" applyFill="1" applyBorder="1" applyAlignment="1">
      <alignment horizontal="center" vertical="center" wrapText="1" readingOrder="1"/>
    </xf>
    <xf numFmtId="3" fontId="2" fillId="5" borderId="7" xfId="1" applyNumberFormat="1" applyFont="1" applyFill="1" applyBorder="1" applyAlignment="1">
      <alignment horizontal="right" vertical="center" wrapText="1" readingOrder="1"/>
    </xf>
    <xf numFmtId="3" fontId="2" fillId="4" borderId="24" xfId="0" applyNumberFormat="1" applyFont="1" applyFill="1" applyBorder="1" applyAlignment="1">
      <alignment vertical="center" wrapText="1" readingOrder="1"/>
    </xf>
    <xf numFmtId="3" fontId="5" fillId="4" borderId="25" xfId="0" applyNumberFormat="1" applyFont="1" applyFill="1" applyBorder="1" applyAlignment="1">
      <alignment horizontal="right" vertical="center" wrapText="1" readingOrder="1"/>
    </xf>
    <xf numFmtId="3" fontId="5" fillId="4" borderId="53" xfId="1" applyNumberFormat="1" applyFont="1" applyFill="1" applyBorder="1" applyAlignment="1">
      <alignment horizontal="right" vertical="center" wrapText="1" readingOrder="1"/>
    </xf>
    <xf numFmtId="3" fontId="5" fillId="4" borderId="51" xfId="1" applyNumberFormat="1" applyFont="1" applyFill="1" applyBorder="1" applyAlignment="1">
      <alignment horizontal="right" vertical="center" wrapText="1" readingOrder="1"/>
    </xf>
    <xf numFmtId="3" fontId="5" fillId="4" borderId="24" xfId="1" applyNumberFormat="1" applyFont="1" applyFill="1" applyBorder="1" applyAlignment="1">
      <alignment horizontal="right" vertical="center" wrapText="1" readingOrder="1"/>
    </xf>
    <xf numFmtId="3" fontId="4" fillId="4" borderId="31" xfId="1" applyNumberFormat="1" applyFont="1" applyFill="1" applyBorder="1" applyAlignment="1">
      <alignment horizontal="right" vertical="center" wrapText="1" readingOrder="1"/>
    </xf>
    <xf numFmtId="4" fontId="5" fillId="4" borderId="24" xfId="0" applyNumberFormat="1" applyFont="1" applyFill="1" applyBorder="1" applyAlignment="1">
      <alignment vertical="center" wrapText="1" readingOrder="1"/>
    </xf>
    <xf numFmtId="4" fontId="5" fillId="4" borderId="7" xfId="0" applyNumberFormat="1" applyFont="1" applyFill="1" applyBorder="1" applyAlignment="1">
      <alignment vertical="center" wrapText="1" readingOrder="1"/>
    </xf>
    <xf numFmtId="4" fontId="2" fillId="4" borderId="43" xfId="0" applyNumberFormat="1" applyFont="1" applyFill="1" applyBorder="1" applyAlignment="1">
      <alignment vertical="center" wrapText="1" readingOrder="1"/>
    </xf>
    <xf numFmtId="3" fontId="2" fillId="4" borderId="0" xfId="0" applyNumberFormat="1" applyFont="1" applyFill="1" applyBorder="1" applyAlignment="1">
      <alignment vertical="center" wrapText="1" readingOrder="1"/>
    </xf>
    <xf numFmtId="3" fontId="2" fillId="4" borderId="36" xfId="0" applyNumberFormat="1" applyFont="1" applyFill="1" applyBorder="1" applyAlignment="1">
      <alignment vertical="center" wrapText="1" readingOrder="1"/>
    </xf>
    <xf numFmtId="3" fontId="5" fillId="4" borderId="24" xfId="0" applyNumberFormat="1" applyFont="1" applyFill="1" applyBorder="1" applyAlignment="1">
      <alignment horizontal="right" vertical="center" wrapText="1" readingOrder="1"/>
    </xf>
    <xf numFmtId="3" fontId="5" fillId="4" borderId="31" xfId="1" applyNumberFormat="1" applyFont="1" applyFill="1" applyBorder="1" applyAlignment="1">
      <alignment horizontal="right" vertical="center" wrapText="1" readingOrder="1"/>
    </xf>
    <xf numFmtId="4" fontId="2" fillId="5" borderId="7" xfId="0" applyNumberFormat="1" applyFont="1" applyFill="1" applyBorder="1" applyAlignment="1">
      <alignment horizontal="right" vertical="center" wrapText="1" readingOrder="1"/>
    </xf>
    <xf numFmtId="4" fontId="2" fillId="4" borderId="7" xfId="0" applyNumberFormat="1" applyFont="1" applyFill="1" applyBorder="1" applyAlignment="1">
      <alignment horizontal="right" vertical="center" wrapText="1" readingOrder="1"/>
    </xf>
    <xf numFmtId="3" fontId="4" fillId="4" borderId="0" xfId="0" applyNumberFormat="1" applyFont="1" applyFill="1" applyBorder="1"/>
    <xf numFmtId="3" fontId="3" fillId="4" borderId="23" xfId="0" applyNumberFormat="1" applyFont="1" applyFill="1" applyBorder="1" applyAlignment="1">
      <alignment vertical="center" wrapText="1" readingOrder="1"/>
    </xf>
    <xf numFmtId="3" fontId="4" fillId="4" borderId="25" xfId="1" applyNumberFormat="1" applyFont="1" applyFill="1" applyBorder="1" applyAlignment="1">
      <alignment horizontal="right" vertical="center" wrapText="1" readingOrder="1"/>
    </xf>
    <xf numFmtId="3" fontId="4" fillId="4" borderId="31" xfId="1" applyNumberFormat="1" applyFont="1" applyFill="1" applyBorder="1" applyAlignment="1">
      <alignment horizontal="center" vertical="center" wrapText="1" readingOrder="1"/>
    </xf>
    <xf numFmtId="3" fontId="3" fillId="5" borderId="7" xfId="1" applyNumberFormat="1" applyFont="1" applyFill="1" applyBorder="1" applyAlignment="1">
      <alignment horizontal="right" vertical="center" wrapText="1" readingOrder="1"/>
    </xf>
    <xf numFmtId="3" fontId="3" fillId="4" borderId="24" xfId="0" applyNumberFormat="1" applyFont="1" applyFill="1" applyBorder="1" applyAlignment="1">
      <alignment vertical="center" wrapText="1" readingOrder="1"/>
    </xf>
    <xf numFmtId="3" fontId="4" fillId="4" borderId="51" xfId="1" applyNumberFormat="1" applyFont="1" applyFill="1" applyBorder="1" applyAlignment="1">
      <alignment horizontal="right" vertical="center" wrapText="1" readingOrder="1"/>
    </xf>
    <xf numFmtId="3" fontId="4" fillId="4" borderId="24" xfId="1" applyNumberFormat="1" applyFont="1" applyFill="1" applyBorder="1" applyAlignment="1">
      <alignment horizontal="right" vertical="center" wrapText="1" readingOrder="1"/>
    </xf>
    <xf numFmtId="3" fontId="4" fillId="4" borderId="24" xfId="0" applyNumberFormat="1" applyFont="1" applyFill="1" applyBorder="1" applyAlignment="1">
      <alignment vertical="center" wrapText="1" readingOrder="1"/>
    </xf>
    <xf numFmtId="3" fontId="4" fillId="4" borderId="39" xfId="0" applyNumberFormat="1" applyFont="1" applyFill="1" applyBorder="1" applyAlignment="1">
      <alignment vertical="center" wrapText="1" readingOrder="1"/>
    </xf>
    <xf numFmtId="3" fontId="3" fillId="4" borderId="7" xfId="0" applyNumberFormat="1" applyFont="1" applyFill="1" applyBorder="1" applyAlignment="1">
      <alignment vertical="center" wrapText="1" readingOrder="1"/>
    </xf>
    <xf numFmtId="3" fontId="4" fillId="4" borderId="7" xfId="0" applyNumberFormat="1" applyFont="1" applyFill="1" applyBorder="1" applyAlignment="1">
      <alignment vertical="center" wrapText="1" readingOrder="1"/>
    </xf>
    <xf numFmtId="3" fontId="3" fillId="4" borderId="43" xfId="0" applyNumberFormat="1" applyFont="1" applyFill="1" applyBorder="1" applyAlignment="1">
      <alignment vertical="center" wrapText="1" readingOrder="1"/>
    </xf>
    <xf numFmtId="3" fontId="3" fillId="4" borderId="0" xfId="0" applyNumberFormat="1" applyFont="1" applyFill="1" applyBorder="1" applyAlignment="1">
      <alignment vertical="center" wrapText="1" readingOrder="1"/>
    </xf>
    <xf numFmtId="3" fontId="3" fillId="4" borderId="36" xfId="0" applyNumberFormat="1" applyFont="1" applyFill="1" applyBorder="1" applyAlignment="1">
      <alignment vertical="center" wrapText="1" readingOrder="1"/>
    </xf>
    <xf numFmtId="3" fontId="4" fillId="4" borderId="24" xfId="0" applyNumberFormat="1" applyFont="1" applyFill="1" applyBorder="1" applyAlignment="1">
      <alignment horizontal="right" vertical="center" wrapText="1" readingOrder="1"/>
    </xf>
    <xf numFmtId="3" fontId="3" fillId="4" borderId="7" xfId="0" applyNumberFormat="1" applyFont="1" applyFill="1" applyBorder="1" applyAlignment="1">
      <alignment horizontal="right" vertical="center" wrapText="1" readingOrder="1"/>
    </xf>
    <xf numFmtId="0" fontId="5" fillId="0" borderId="60" xfId="0" applyNumberFormat="1" applyFont="1" applyFill="1" applyBorder="1" applyAlignment="1">
      <alignment vertical="center" wrapText="1" readingOrder="1"/>
    </xf>
    <xf numFmtId="0" fontId="5" fillId="0" borderId="61" xfId="0" applyNumberFormat="1" applyFont="1" applyFill="1" applyBorder="1" applyAlignment="1">
      <alignment vertical="center" wrapText="1" readingOrder="1"/>
    </xf>
    <xf numFmtId="3" fontId="5" fillId="4" borderId="64" xfId="1" applyNumberFormat="1" applyFont="1" applyFill="1" applyBorder="1" applyAlignment="1">
      <alignment horizontal="right" vertical="center" wrapText="1" readingOrder="1"/>
    </xf>
    <xf numFmtId="3" fontId="4" fillId="0" borderId="59" xfId="1" applyNumberFormat="1" applyFont="1" applyFill="1" applyBorder="1" applyAlignment="1">
      <alignment horizontal="right" vertical="center" wrapText="1" readingOrder="1"/>
    </xf>
    <xf numFmtId="3" fontId="5" fillId="4" borderId="59" xfId="1" applyNumberFormat="1" applyFont="1" applyFill="1" applyBorder="1" applyAlignment="1">
      <alignment horizontal="right" vertical="center" wrapText="1" readingOrder="1"/>
    </xf>
    <xf numFmtId="1" fontId="5" fillId="0" borderId="60" xfId="1" applyNumberFormat="1" applyFont="1" applyFill="1" applyBorder="1" applyAlignment="1">
      <alignment horizontal="right" vertical="center" wrapText="1" readingOrder="1"/>
    </xf>
    <xf numFmtId="0" fontId="5" fillId="0" borderId="63" xfId="0" applyNumberFormat="1" applyFont="1" applyFill="1" applyBorder="1" applyAlignment="1">
      <alignment horizontal="center" vertical="center" wrapText="1" readingOrder="1"/>
    </xf>
    <xf numFmtId="3" fontId="4" fillId="4" borderId="59" xfId="1" applyNumberFormat="1" applyFont="1" applyFill="1" applyBorder="1" applyAlignment="1">
      <alignment horizontal="right" vertical="center" wrapText="1" readingOrder="1"/>
    </xf>
    <xf numFmtId="3" fontId="4" fillId="4" borderId="53" xfId="1" applyNumberFormat="1" applyFont="1" applyFill="1" applyBorder="1" applyAlignment="1">
      <alignment horizontal="right" vertical="center" wrapText="1" readingOrder="1"/>
    </xf>
    <xf numFmtId="0" fontId="5" fillId="0" borderId="34" xfId="0" applyNumberFormat="1" applyFont="1" applyFill="1" applyBorder="1" applyAlignment="1">
      <alignment vertical="center" wrapText="1" readingOrder="1"/>
    </xf>
    <xf numFmtId="0" fontId="5" fillId="0" borderId="35" xfId="0" applyNumberFormat="1" applyFont="1" applyFill="1" applyBorder="1" applyAlignment="1">
      <alignment vertical="center" wrapText="1" readingOrder="1"/>
    </xf>
    <xf numFmtId="3" fontId="5" fillId="4" borderId="68" xfId="0" applyNumberFormat="1" applyFont="1" applyFill="1" applyBorder="1" applyAlignment="1">
      <alignment horizontal="right" vertical="center" wrapText="1" readingOrder="1"/>
    </xf>
    <xf numFmtId="3" fontId="4" fillId="0" borderId="65" xfId="0" applyNumberFormat="1" applyFont="1" applyFill="1" applyBorder="1" applyAlignment="1">
      <alignment horizontal="right" vertical="center" wrapText="1" readingOrder="1"/>
    </xf>
    <xf numFmtId="3" fontId="5" fillId="4" borderId="65" xfId="0" applyNumberFormat="1" applyFont="1" applyFill="1" applyBorder="1" applyAlignment="1">
      <alignment horizontal="right" vertical="center" wrapText="1" readingOrder="1"/>
    </xf>
    <xf numFmtId="1" fontId="5" fillId="0" borderId="34" xfId="1" applyNumberFormat="1" applyFont="1" applyFill="1" applyBorder="1" applyAlignment="1">
      <alignment horizontal="right" vertical="center" wrapText="1" readingOrder="1"/>
    </xf>
    <xf numFmtId="0" fontId="5" fillId="0" borderId="67" xfId="0" applyNumberFormat="1" applyFont="1" applyFill="1" applyBorder="1" applyAlignment="1">
      <alignment horizontal="center" vertical="center" wrapText="1" readingOrder="1"/>
    </xf>
    <xf numFmtId="3" fontId="4" fillId="4" borderId="65" xfId="0" applyNumberFormat="1" applyFont="1" applyFill="1" applyBorder="1" applyAlignment="1">
      <alignment horizontal="right" vertical="center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4" fillId="0" borderId="21" xfId="0" applyNumberFormat="1" applyFont="1" applyFill="1" applyBorder="1" applyAlignment="1">
      <alignment vertical="top" wrapText="1"/>
    </xf>
    <xf numFmtId="0" fontId="4" fillId="0" borderId="3" xfId="0" applyNumberFormat="1" applyFont="1" applyFill="1" applyBorder="1" applyAlignment="1">
      <alignment vertical="top" wrapText="1"/>
    </xf>
    <xf numFmtId="0" fontId="2" fillId="6" borderId="33" xfId="0" applyFont="1" applyFill="1" applyBorder="1" applyAlignment="1">
      <alignment vertical="center" wrapText="1" readingOrder="1"/>
    </xf>
    <xf numFmtId="0" fontId="2" fillId="6" borderId="10" xfId="0" applyFont="1" applyFill="1" applyBorder="1" applyAlignment="1">
      <alignment vertical="center" wrapText="1" readingOrder="1"/>
    </xf>
    <xf numFmtId="0" fontId="2" fillId="6" borderId="11" xfId="0" applyFont="1" applyFill="1" applyBorder="1" applyAlignment="1">
      <alignment vertical="center" wrapText="1" readingOrder="1"/>
    </xf>
    <xf numFmtId="0" fontId="2" fillId="0" borderId="4" xfId="0" applyNumberFormat="1" applyFont="1" applyFill="1" applyBorder="1" applyAlignment="1">
      <alignment vertical="center" wrapText="1" readingOrder="1"/>
    </xf>
    <xf numFmtId="0" fontId="2" fillId="0" borderId="15" xfId="0" applyNumberFormat="1" applyFont="1" applyFill="1" applyBorder="1" applyAlignment="1">
      <alignment vertical="center" wrapText="1" readingOrder="1"/>
    </xf>
    <xf numFmtId="0" fontId="4" fillId="0" borderId="16" xfId="0" applyNumberFormat="1" applyFont="1" applyFill="1" applyBorder="1" applyAlignment="1">
      <alignment vertical="top" wrapText="1"/>
    </xf>
    <xf numFmtId="0" fontId="4" fillId="0" borderId="17" xfId="0" applyNumberFormat="1" applyFont="1" applyFill="1" applyBorder="1" applyAlignment="1">
      <alignment vertical="top" wrapText="1"/>
    </xf>
    <xf numFmtId="0" fontId="2" fillId="0" borderId="18" xfId="0" applyNumberFormat="1" applyFont="1" applyFill="1" applyBorder="1" applyAlignment="1">
      <alignment vertical="center" wrapText="1" readingOrder="1"/>
    </xf>
    <xf numFmtId="0" fontId="4" fillId="0" borderId="5" xfId="0" applyNumberFormat="1" applyFont="1" applyFill="1" applyBorder="1" applyAlignment="1">
      <alignment vertical="top" wrapText="1"/>
    </xf>
    <xf numFmtId="0" fontId="4" fillId="0" borderId="19" xfId="0" applyNumberFormat="1" applyFont="1" applyFill="1" applyBorder="1" applyAlignment="1">
      <alignment vertical="top" wrapText="1"/>
    </xf>
    <xf numFmtId="0" fontId="2" fillId="0" borderId="12" xfId="0" applyNumberFormat="1" applyFont="1" applyFill="1" applyBorder="1" applyAlignment="1">
      <alignment horizontal="right" vertical="center" wrapText="1" readingOrder="1"/>
    </xf>
    <xf numFmtId="0" fontId="4" fillId="0" borderId="13" xfId="0" applyNumberFormat="1" applyFont="1" applyFill="1" applyBorder="1" applyAlignment="1">
      <alignment vertical="top" wrapText="1"/>
    </xf>
    <xf numFmtId="0" fontId="4" fillId="0" borderId="14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center" wrapText="1" readingOrder="1"/>
    </xf>
    <xf numFmtId="0" fontId="5" fillId="0" borderId="3" xfId="0" applyNumberFormat="1" applyFont="1" applyFill="1" applyBorder="1" applyAlignment="1">
      <alignment vertical="center" readingOrder="1"/>
    </xf>
    <xf numFmtId="0" fontId="4" fillId="0" borderId="21" xfId="0" applyNumberFormat="1" applyFont="1" applyFill="1" applyBorder="1" applyAlignment="1">
      <alignment vertical="top"/>
    </xf>
    <xf numFmtId="4" fontId="2" fillId="6" borderId="32" xfId="0" applyNumberFormat="1" applyFont="1" applyFill="1" applyBorder="1" applyAlignment="1">
      <alignment horizontal="right" vertical="center" wrapText="1" readingOrder="1"/>
    </xf>
    <xf numFmtId="4" fontId="2" fillId="6" borderId="14" xfId="0" applyNumberFormat="1" applyFont="1" applyFill="1" applyBorder="1" applyAlignment="1">
      <alignment horizontal="right" vertical="center" wrapText="1" readingOrder="1"/>
    </xf>
    <xf numFmtId="0" fontId="2" fillId="2" borderId="0" xfId="0" applyNumberFormat="1" applyFont="1" applyFill="1" applyBorder="1" applyAlignment="1">
      <alignment horizontal="center" vertical="center" wrapText="1" readingOrder="1"/>
    </xf>
    <xf numFmtId="0" fontId="3" fillId="3" borderId="0" xfId="0" applyNumberFormat="1" applyFont="1" applyFill="1" applyBorder="1" applyAlignment="1">
      <alignment vertical="top" wrapText="1"/>
    </xf>
    <xf numFmtId="0" fontId="2" fillId="6" borderId="46" xfId="0" applyFont="1" applyFill="1" applyBorder="1" applyAlignment="1">
      <alignment vertical="center" wrapText="1" readingOrder="1"/>
    </xf>
    <xf numFmtId="0" fontId="2" fillId="6" borderId="8" xfId="0" applyFont="1" applyFill="1" applyBorder="1" applyAlignment="1">
      <alignment vertical="center" wrapText="1" readingOrder="1"/>
    </xf>
    <xf numFmtId="0" fontId="2" fillId="6" borderId="9" xfId="0" applyFont="1" applyFill="1" applyBorder="1" applyAlignment="1">
      <alignment vertical="center" wrapText="1" readingOrder="1"/>
    </xf>
    <xf numFmtId="4" fontId="2" fillId="6" borderId="32" xfId="0" applyNumberFormat="1" applyFont="1" applyFill="1" applyBorder="1" applyAlignment="1">
      <alignment horizontal="center" vertical="center" wrapText="1" readingOrder="1"/>
    </xf>
    <xf numFmtId="4" fontId="2" fillId="6" borderId="13" xfId="0" applyNumberFormat="1" applyFont="1" applyFill="1" applyBorder="1" applyAlignment="1">
      <alignment horizontal="center" vertical="center" wrapText="1" readingOrder="1"/>
    </xf>
    <xf numFmtId="4" fontId="2" fillId="6" borderId="14" xfId="0" applyNumberFormat="1" applyFont="1" applyFill="1" applyBorder="1" applyAlignment="1">
      <alignment horizontal="center" vertical="center" wrapText="1" readingOrder="1"/>
    </xf>
    <xf numFmtId="4" fontId="3" fillId="6" borderId="47" xfId="1" applyNumberFormat="1" applyFont="1" applyFill="1" applyBorder="1" applyAlignment="1">
      <alignment horizontal="center" vertical="center" wrapText="1" readingOrder="1"/>
    </xf>
    <xf numFmtId="4" fontId="3" fillId="6" borderId="48" xfId="1" applyNumberFormat="1" applyFont="1" applyFill="1" applyBorder="1" applyAlignment="1">
      <alignment horizontal="center" vertical="center" wrapText="1" readingOrder="1"/>
    </xf>
    <xf numFmtId="3" fontId="3" fillId="6" borderId="47" xfId="0" applyNumberFormat="1" applyFont="1" applyFill="1" applyBorder="1" applyAlignment="1">
      <alignment horizontal="center" vertical="center" wrapText="1" readingOrder="1"/>
    </xf>
    <xf numFmtId="3" fontId="3" fillId="6" borderId="48" xfId="0" applyNumberFormat="1" applyFont="1" applyFill="1" applyBorder="1" applyAlignment="1">
      <alignment horizontal="center" vertical="center" wrapText="1" readingOrder="1"/>
    </xf>
    <xf numFmtId="0" fontId="2" fillId="0" borderId="6" xfId="0" applyNumberFormat="1" applyFont="1" applyFill="1" applyBorder="1" applyAlignment="1">
      <alignment vertical="center" wrapText="1" readingOrder="1"/>
    </xf>
    <xf numFmtId="0" fontId="5" fillId="0" borderId="62" xfId="0" applyNumberFormat="1" applyFont="1" applyFill="1" applyBorder="1" applyAlignment="1">
      <alignment vertical="center" wrapText="1" readingOrder="1"/>
    </xf>
    <xf numFmtId="0" fontId="4" fillId="0" borderId="63" xfId="0" applyNumberFormat="1" applyFont="1" applyFill="1" applyBorder="1" applyAlignment="1">
      <alignment vertical="top" wrapText="1"/>
    </xf>
    <xf numFmtId="0" fontId="5" fillId="0" borderId="56" xfId="0" applyNumberFormat="1" applyFont="1" applyFill="1" applyBorder="1" applyAlignment="1">
      <alignment vertical="center" wrapText="1" readingOrder="1"/>
    </xf>
    <xf numFmtId="0" fontId="4" fillId="0" borderId="57" xfId="0" applyNumberFormat="1" applyFont="1" applyFill="1" applyBorder="1" applyAlignment="1">
      <alignment vertical="top" wrapText="1"/>
    </xf>
    <xf numFmtId="0" fontId="6" fillId="0" borderId="66" xfId="0" applyNumberFormat="1" applyFont="1" applyFill="1" applyBorder="1" applyAlignment="1">
      <alignment vertical="center" wrapText="1" readingOrder="1"/>
    </xf>
    <xf numFmtId="0" fontId="7" fillId="0" borderId="67" xfId="0" applyNumberFormat="1" applyFont="1" applyFill="1" applyBorder="1" applyAlignment="1">
      <alignment vertical="top" wrapText="1"/>
    </xf>
    <xf numFmtId="0" fontId="2" fillId="0" borderId="3" xfId="0" applyFont="1" applyBorder="1" applyAlignment="1">
      <alignment vertical="center" wrapText="1" readingOrder="1"/>
    </xf>
    <xf numFmtId="0" fontId="2" fillId="0" borderId="21" xfId="0" applyFont="1" applyBorder="1" applyAlignment="1">
      <alignment vertical="center" wrapText="1" readingOrder="1"/>
    </xf>
    <xf numFmtId="0" fontId="5" fillId="0" borderId="3" xfId="0" applyFont="1" applyBorder="1" applyAlignment="1">
      <alignment vertical="center" wrapText="1" readingOrder="1"/>
    </xf>
    <xf numFmtId="0" fontId="5" fillId="0" borderId="21" xfId="0" applyFont="1" applyBorder="1" applyAlignment="1">
      <alignment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29" xfId="0" applyFont="1" applyBorder="1" applyAlignment="1">
      <alignment vertical="center" wrapText="1" readingOrder="1"/>
    </xf>
    <xf numFmtId="0" fontId="2" fillId="0" borderId="32" xfId="0" applyFont="1" applyBorder="1" applyAlignment="1">
      <alignment horizontal="right" vertical="center" wrapText="1" readingOrder="1"/>
    </xf>
    <xf numFmtId="0" fontId="2" fillId="0" borderId="13" xfId="0" applyFont="1" applyBorder="1" applyAlignment="1">
      <alignment horizontal="right" vertical="center" wrapText="1" readingOrder="1"/>
    </xf>
    <xf numFmtId="0" fontId="2" fillId="0" borderId="14" xfId="0" applyFont="1" applyBorder="1" applyAlignment="1">
      <alignment horizontal="right" vertical="center" wrapText="1" readingOrder="1"/>
    </xf>
    <xf numFmtId="0" fontId="5" fillId="0" borderId="6" xfId="0" applyNumberFormat="1" applyFont="1" applyFill="1" applyBorder="1" applyAlignment="1">
      <alignment vertical="center" wrapText="1" readingOrder="1"/>
    </xf>
    <xf numFmtId="0" fontId="5" fillId="0" borderId="50" xfId="0" applyNumberFormat="1" applyFont="1" applyFill="1" applyBorder="1" applyAlignment="1">
      <alignment vertical="center" wrapText="1" readingOrder="1"/>
    </xf>
    <xf numFmtId="0" fontId="4" fillId="0" borderId="51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center" wrapText="1" readingOrder="1"/>
    </xf>
    <xf numFmtId="0" fontId="4" fillId="0" borderId="29" xfId="0" applyNumberFormat="1" applyFont="1" applyFill="1" applyBorder="1" applyAlignment="1">
      <alignment vertical="top" wrapText="1"/>
    </xf>
    <xf numFmtId="0" fontId="3" fillId="0" borderId="13" xfId="0" applyNumberFormat="1" applyFont="1" applyFill="1" applyBorder="1" applyAlignment="1">
      <alignment vertical="top" wrapText="1"/>
    </xf>
    <xf numFmtId="0" fontId="3" fillId="0" borderId="14" xfId="0" applyNumberFormat="1" applyFont="1" applyFill="1" applyBorder="1" applyAlignment="1">
      <alignment vertical="top" wrapText="1"/>
    </xf>
    <xf numFmtId="0" fontId="2" fillId="0" borderId="45" xfId="0" applyNumberFormat="1" applyFont="1" applyFill="1" applyBorder="1" applyAlignment="1">
      <alignment vertical="center" wrapText="1" readingOrder="1"/>
    </xf>
    <xf numFmtId="0" fontId="4" fillId="0" borderId="40" xfId="0" applyNumberFormat="1" applyFont="1" applyFill="1" applyBorder="1" applyAlignment="1">
      <alignment vertical="top" wrapText="1"/>
    </xf>
    <xf numFmtId="0" fontId="4" fillId="0" borderId="41" xfId="0" applyNumberFormat="1" applyFont="1" applyFill="1" applyBorder="1" applyAlignment="1">
      <alignment vertical="top" wrapText="1"/>
    </xf>
    <xf numFmtId="0" fontId="2" fillId="0" borderId="32" xfId="0" applyNumberFormat="1" applyFont="1" applyFill="1" applyBorder="1" applyAlignment="1">
      <alignment horizontal="left" vertical="center" wrapText="1" readingOrder="1"/>
    </xf>
    <xf numFmtId="0" fontId="2" fillId="0" borderId="13" xfId="0" applyNumberFormat="1" applyFont="1" applyFill="1" applyBorder="1" applyAlignment="1">
      <alignment horizontal="left" vertical="center" wrapText="1" readingOrder="1"/>
    </xf>
    <xf numFmtId="0" fontId="2" fillId="0" borderId="14" xfId="0" applyNumberFormat="1" applyFont="1" applyFill="1" applyBorder="1" applyAlignment="1">
      <alignment horizontal="left" vertical="center" wrapText="1" readingOrder="1"/>
    </xf>
    <xf numFmtId="0" fontId="2" fillId="0" borderId="35" xfId="0" applyNumberFormat="1" applyFont="1" applyFill="1" applyBorder="1" applyAlignment="1">
      <alignment horizontal="center" vertical="center" wrapText="1" readingOrder="1"/>
    </xf>
    <xf numFmtId="0" fontId="2" fillId="0" borderId="13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horizontal="left" vertical="center" wrapText="1" readingOrder="1"/>
    </xf>
    <xf numFmtId="0" fontId="2" fillId="0" borderId="19" xfId="0" applyNumberFormat="1" applyFont="1" applyFill="1" applyBorder="1" applyAlignment="1">
      <alignment horizontal="left"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showGridLines="0" tabSelected="1" view="pageBreakPreview" topLeftCell="A52" zoomScale="90" zoomScaleNormal="90" zoomScaleSheetLayoutView="90" zoomScalePageLayoutView="110" workbookViewId="0">
      <selection activeCell="C20" sqref="C20:E20"/>
    </sheetView>
  </sheetViews>
  <sheetFormatPr defaultColWidth="9" defaultRowHeight="19.5" customHeight="1" x14ac:dyDescent="0.55000000000000004"/>
  <cols>
    <col min="1" max="1" width="3.375" style="2" customWidth="1"/>
    <col min="2" max="3" width="4" style="2" customWidth="1"/>
    <col min="4" max="4" width="19.125" style="2" customWidth="1"/>
    <col min="5" max="5" width="32.25" style="2" customWidth="1"/>
    <col min="6" max="6" width="11.875" style="51" customWidth="1"/>
    <col min="7" max="7" width="12.875" style="2" customWidth="1"/>
    <col min="8" max="8" width="12" style="186" customWidth="1"/>
    <col min="9" max="9" width="12" style="3" customWidth="1"/>
    <col min="10" max="10" width="7.75" style="2" customWidth="1"/>
    <col min="11" max="11" width="3.125" style="2" customWidth="1"/>
    <col min="12" max="12" width="12" style="186" customWidth="1"/>
    <col min="13" max="13" width="10.375" style="2" customWidth="1"/>
    <col min="14" max="16384" width="9" style="2"/>
  </cols>
  <sheetData>
    <row r="1" spans="1:12" s="1" customFormat="1" ht="21.75" customHeight="1" x14ac:dyDescent="0.55000000000000004">
      <c r="A1" s="241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</row>
    <row r="2" spans="1:12" s="1" customFormat="1" ht="21.75" customHeight="1" x14ac:dyDescent="0.55000000000000004">
      <c r="A2" s="241" t="s">
        <v>63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</row>
    <row r="3" spans="1:12" s="1" customFormat="1" ht="21.75" customHeight="1" x14ac:dyDescent="0.55000000000000004">
      <c r="A3" s="241" t="s">
        <v>1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</row>
    <row r="4" spans="1:12" s="1" customFormat="1" ht="21.75" customHeight="1" x14ac:dyDescent="0.55000000000000004">
      <c r="A4" s="241" t="s">
        <v>62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</row>
    <row r="5" spans="1:12" s="118" customFormat="1" ht="19.5" customHeight="1" x14ac:dyDescent="0.2">
      <c r="A5" s="243" t="s">
        <v>2</v>
      </c>
      <c r="B5" s="244"/>
      <c r="C5" s="244"/>
      <c r="D5" s="244"/>
      <c r="E5" s="245"/>
      <c r="F5" s="249" t="s">
        <v>4</v>
      </c>
      <c r="G5" s="249" t="s">
        <v>6</v>
      </c>
      <c r="H5" s="251" t="s">
        <v>45</v>
      </c>
      <c r="I5" s="246" t="s">
        <v>3</v>
      </c>
      <c r="J5" s="247"/>
      <c r="K5" s="247"/>
      <c r="L5" s="248"/>
    </row>
    <row r="6" spans="1:12" s="118" customFormat="1" ht="19.5" customHeight="1" x14ac:dyDescent="0.2">
      <c r="A6" s="223" t="s">
        <v>2</v>
      </c>
      <c r="B6" s="224"/>
      <c r="C6" s="224"/>
      <c r="D6" s="224"/>
      <c r="E6" s="225"/>
      <c r="F6" s="250"/>
      <c r="G6" s="250"/>
      <c r="H6" s="252"/>
      <c r="I6" s="119" t="s">
        <v>59</v>
      </c>
      <c r="J6" s="239" t="s">
        <v>5</v>
      </c>
      <c r="K6" s="240"/>
      <c r="L6" s="119" t="s">
        <v>64</v>
      </c>
    </row>
    <row r="7" spans="1:12" ht="19.5" customHeight="1" x14ac:dyDescent="0.55000000000000004">
      <c r="A7" s="227" t="s">
        <v>7</v>
      </c>
      <c r="B7" s="228"/>
      <c r="C7" s="228"/>
      <c r="D7" s="228"/>
      <c r="E7" s="229"/>
      <c r="F7" s="52" t="s">
        <v>2</v>
      </c>
      <c r="G7" s="100" t="s">
        <v>2</v>
      </c>
      <c r="H7" s="166" t="s">
        <v>2</v>
      </c>
      <c r="I7" s="89" t="s">
        <v>2</v>
      </c>
      <c r="J7" s="4" t="s">
        <v>2</v>
      </c>
      <c r="K7" s="5" t="s">
        <v>2</v>
      </c>
      <c r="L7" s="187" t="s">
        <v>2</v>
      </c>
    </row>
    <row r="8" spans="1:12" ht="19.5" customHeight="1" x14ac:dyDescent="0.55000000000000004">
      <c r="A8" s="230" t="s">
        <v>8</v>
      </c>
      <c r="B8" s="231"/>
      <c r="C8" s="231"/>
      <c r="D8" s="231"/>
      <c r="E8" s="232"/>
      <c r="F8" s="53" t="s">
        <v>2</v>
      </c>
      <c r="G8" s="101" t="s">
        <v>2</v>
      </c>
      <c r="H8" s="167" t="s">
        <v>2</v>
      </c>
      <c r="I8" s="90" t="s">
        <v>2</v>
      </c>
      <c r="J8" s="6" t="s">
        <v>2</v>
      </c>
      <c r="K8" s="7" t="s">
        <v>2</v>
      </c>
      <c r="L8" s="133" t="s">
        <v>2</v>
      </c>
    </row>
    <row r="9" spans="1:12" ht="19.5" customHeight="1" x14ac:dyDescent="0.55000000000000004">
      <c r="A9" s="8" t="s">
        <v>2</v>
      </c>
      <c r="B9" s="226" t="s">
        <v>9</v>
      </c>
      <c r="C9" s="222"/>
      <c r="D9" s="222"/>
      <c r="E9" s="221"/>
      <c r="F9" s="54" t="s">
        <v>2</v>
      </c>
      <c r="G9" s="102" t="s">
        <v>2</v>
      </c>
      <c r="H9" s="167" t="s">
        <v>2</v>
      </c>
      <c r="I9" s="90" t="s">
        <v>2</v>
      </c>
      <c r="J9" s="8" t="s">
        <v>2</v>
      </c>
      <c r="K9" s="9" t="s">
        <v>2</v>
      </c>
      <c r="L9" s="133" t="s">
        <v>2</v>
      </c>
    </row>
    <row r="10" spans="1:12" ht="19.5" customHeight="1" x14ac:dyDescent="0.55000000000000004">
      <c r="A10" s="8" t="s">
        <v>2</v>
      </c>
      <c r="B10" s="226" t="s">
        <v>10</v>
      </c>
      <c r="C10" s="222"/>
      <c r="D10" s="222"/>
      <c r="E10" s="221"/>
      <c r="F10" s="54" t="s">
        <v>2</v>
      </c>
      <c r="G10" s="102" t="s">
        <v>2</v>
      </c>
      <c r="H10" s="167" t="s">
        <v>2</v>
      </c>
      <c r="I10" s="90" t="s">
        <v>2</v>
      </c>
      <c r="J10" s="8" t="s">
        <v>2</v>
      </c>
      <c r="K10" s="9" t="s">
        <v>2</v>
      </c>
      <c r="L10" s="133" t="s">
        <v>2</v>
      </c>
    </row>
    <row r="11" spans="1:12" ht="19.5" customHeight="1" x14ac:dyDescent="0.55000000000000004">
      <c r="A11" s="10" t="s">
        <v>2</v>
      </c>
      <c r="B11" s="11" t="s">
        <v>2</v>
      </c>
      <c r="C11" s="220" t="s">
        <v>11</v>
      </c>
      <c r="D11" s="222"/>
      <c r="E11" s="221"/>
      <c r="F11" s="55">
        <v>311580</v>
      </c>
      <c r="G11" s="91">
        <v>333060</v>
      </c>
      <c r="H11" s="168">
        <v>352740</v>
      </c>
      <c r="I11" s="76">
        <v>382560</v>
      </c>
      <c r="J11" s="159">
        <f t="shared" ref="J11:J12" si="0">100/I11*L11-100</f>
        <v>6.9949811794228509</v>
      </c>
      <c r="K11" s="12" t="s">
        <v>12</v>
      </c>
      <c r="L11" s="188">
        <v>409320</v>
      </c>
    </row>
    <row r="12" spans="1:12" ht="19.5" customHeight="1" x14ac:dyDescent="0.55000000000000004">
      <c r="A12" s="10" t="s">
        <v>2</v>
      </c>
      <c r="B12" s="11" t="s">
        <v>2</v>
      </c>
      <c r="C12" s="220" t="s">
        <v>13</v>
      </c>
      <c r="D12" s="222"/>
      <c r="E12" s="221"/>
      <c r="F12" s="56">
        <v>443880</v>
      </c>
      <c r="G12" s="76">
        <v>459480</v>
      </c>
      <c r="H12" s="168">
        <v>477960</v>
      </c>
      <c r="I12" s="76">
        <v>506630</v>
      </c>
      <c r="J12" s="159">
        <f t="shared" si="0"/>
        <v>2.0863351953101841</v>
      </c>
      <c r="K12" s="12" t="s">
        <v>12</v>
      </c>
      <c r="L12" s="188">
        <v>517200</v>
      </c>
    </row>
    <row r="13" spans="1:12" ht="19.5" customHeight="1" x14ac:dyDescent="0.55000000000000004">
      <c r="A13" s="13"/>
      <c r="B13" s="14"/>
      <c r="C13" s="236" t="s">
        <v>70</v>
      </c>
      <c r="D13" s="236"/>
      <c r="E13" s="30"/>
      <c r="F13" s="57"/>
      <c r="G13" s="92"/>
      <c r="H13" s="169"/>
      <c r="I13" s="82"/>
      <c r="J13" s="21"/>
      <c r="K13" s="16"/>
      <c r="L13" s="189"/>
    </row>
    <row r="14" spans="1:12" ht="19.5" customHeight="1" x14ac:dyDescent="0.55000000000000004">
      <c r="A14" s="233" t="s">
        <v>14</v>
      </c>
      <c r="B14" s="234"/>
      <c r="C14" s="234"/>
      <c r="D14" s="234"/>
      <c r="E14" s="235"/>
      <c r="F14" s="58">
        <f>SUM(F11:F13)</f>
        <v>755460</v>
      </c>
      <c r="G14" s="93">
        <f>SUM(G11:G13)</f>
        <v>792540</v>
      </c>
      <c r="H14" s="170">
        <f>SUM(H11:H13)</f>
        <v>830700</v>
      </c>
      <c r="I14" s="78">
        <f>SUM(I11:I13)</f>
        <v>889190</v>
      </c>
      <c r="J14" s="17" t="s">
        <v>2</v>
      </c>
      <c r="K14" s="18" t="s">
        <v>2</v>
      </c>
      <c r="L14" s="190">
        <f>SUM(L11:L13)</f>
        <v>926520</v>
      </c>
    </row>
    <row r="15" spans="1:12" ht="19.5" customHeight="1" x14ac:dyDescent="0.55000000000000004">
      <c r="A15" s="233" t="s">
        <v>15</v>
      </c>
      <c r="B15" s="234"/>
      <c r="C15" s="234"/>
      <c r="D15" s="234"/>
      <c r="E15" s="235"/>
      <c r="F15" s="58">
        <f>F14</f>
        <v>755460</v>
      </c>
      <c r="G15" s="93">
        <f>+G14</f>
        <v>792540</v>
      </c>
      <c r="H15" s="170">
        <f>H14</f>
        <v>830700</v>
      </c>
      <c r="I15" s="78">
        <f>I14</f>
        <v>889190</v>
      </c>
      <c r="J15" s="17" t="s">
        <v>2</v>
      </c>
      <c r="K15" s="18" t="s">
        <v>2</v>
      </c>
      <c r="L15" s="190">
        <f>L14</f>
        <v>926520</v>
      </c>
    </row>
    <row r="16" spans="1:12" ht="19.5" customHeight="1" x14ac:dyDescent="0.55000000000000004">
      <c r="A16" s="6" t="s">
        <v>2</v>
      </c>
      <c r="B16" s="253" t="s">
        <v>16</v>
      </c>
      <c r="C16" s="231"/>
      <c r="D16" s="231"/>
      <c r="E16" s="232"/>
      <c r="F16" s="53" t="s">
        <v>2</v>
      </c>
      <c r="G16" s="101"/>
      <c r="H16" s="171" t="s">
        <v>2</v>
      </c>
      <c r="I16" s="80" t="s">
        <v>2</v>
      </c>
      <c r="J16" s="6" t="s">
        <v>2</v>
      </c>
      <c r="K16" s="7" t="s">
        <v>2</v>
      </c>
      <c r="L16" s="191" t="s">
        <v>2</v>
      </c>
    </row>
    <row r="17" spans="1:12" s="140" customFormat="1" ht="17.25" customHeight="1" x14ac:dyDescent="0.55000000000000004">
      <c r="A17" s="132" t="s">
        <v>2</v>
      </c>
      <c r="B17" s="260" t="s">
        <v>65</v>
      </c>
      <c r="C17" s="260"/>
      <c r="D17" s="260"/>
      <c r="E17" s="261"/>
      <c r="F17" s="133" t="s">
        <v>2</v>
      </c>
      <c r="G17" s="134"/>
      <c r="H17" s="135" t="s">
        <v>2</v>
      </c>
      <c r="I17" s="136" t="s">
        <v>2</v>
      </c>
      <c r="J17" s="137" t="s">
        <v>2</v>
      </c>
      <c r="K17" s="138" t="s">
        <v>2</v>
      </c>
      <c r="L17" s="139" t="s">
        <v>2</v>
      </c>
    </row>
    <row r="18" spans="1:12" s="140" customFormat="1" ht="17.25" customHeight="1" x14ac:dyDescent="0.55000000000000004">
      <c r="A18" s="141" t="s">
        <v>2</v>
      </c>
      <c r="B18" s="142" t="s">
        <v>2</v>
      </c>
      <c r="C18" s="262" t="s">
        <v>66</v>
      </c>
      <c r="D18" s="262"/>
      <c r="E18" s="263"/>
      <c r="F18" s="143">
        <v>0</v>
      </c>
      <c r="G18" s="144">
        <v>0</v>
      </c>
      <c r="H18" s="145">
        <v>0</v>
      </c>
      <c r="I18" s="144">
        <v>0</v>
      </c>
      <c r="J18" s="146">
        <v>100</v>
      </c>
      <c r="K18" s="147" t="s">
        <v>12</v>
      </c>
      <c r="L18" s="145">
        <v>5000</v>
      </c>
    </row>
    <row r="19" spans="1:12" s="140" customFormat="1" ht="17.25" customHeight="1" x14ac:dyDescent="0.55000000000000004">
      <c r="A19" s="141" t="s">
        <v>2</v>
      </c>
      <c r="B19" s="142" t="s">
        <v>2</v>
      </c>
      <c r="C19" s="262" t="s">
        <v>67</v>
      </c>
      <c r="D19" s="262"/>
      <c r="E19" s="263"/>
      <c r="F19" s="143">
        <v>0</v>
      </c>
      <c r="G19" s="144">
        <v>0</v>
      </c>
      <c r="H19" s="145">
        <v>0</v>
      </c>
      <c r="I19" s="144">
        <v>0</v>
      </c>
      <c r="J19" s="146">
        <v>0</v>
      </c>
      <c r="K19" s="147" t="s">
        <v>12</v>
      </c>
      <c r="L19" s="145">
        <v>0</v>
      </c>
    </row>
    <row r="20" spans="1:12" s="140" customFormat="1" ht="17.25" customHeight="1" x14ac:dyDescent="0.55000000000000004">
      <c r="A20" s="148" t="s">
        <v>2</v>
      </c>
      <c r="B20" s="149" t="s">
        <v>2</v>
      </c>
      <c r="C20" s="264" t="s">
        <v>68</v>
      </c>
      <c r="D20" s="264"/>
      <c r="E20" s="265"/>
      <c r="F20" s="150">
        <v>0</v>
      </c>
      <c r="G20" s="151">
        <v>0</v>
      </c>
      <c r="H20" s="152">
        <v>0</v>
      </c>
      <c r="I20" s="151">
        <v>0</v>
      </c>
      <c r="J20" s="146">
        <v>0</v>
      </c>
      <c r="K20" s="153" t="s">
        <v>12</v>
      </c>
      <c r="L20" s="152">
        <v>0</v>
      </c>
    </row>
    <row r="21" spans="1:12" s="140" customFormat="1" ht="17.25" customHeight="1" x14ac:dyDescent="0.55000000000000004">
      <c r="A21" s="266" t="s">
        <v>69</v>
      </c>
      <c r="B21" s="267"/>
      <c r="C21" s="267"/>
      <c r="D21" s="267"/>
      <c r="E21" s="268"/>
      <c r="F21" s="154">
        <f>F20</f>
        <v>0</v>
      </c>
      <c r="G21" s="155">
        <f>+G20</f>
        <v>0</v>
      </c>
      <c r="H21" s="156">
        <f>SUM(H18:H20)</f>
        <v>0</v>
      </c>
      <c r="I21" s="155">
        <f>SUM(I18:I20)</f>
        <v>0</v>
      </c>
      <c r="J21" s="157" t="s">
        <v>2</v>
      </c>
      <c r="K21" s="158" t="s">
        <v>2</v>
      </c>
      <c r="L21" s="156">
        <f>SUM(L18:L20)</f>
        <v>5000</v>
      </c>
    </row>
    <row r="22" spans="1:12" ht="19.5" customHeight="1" x14ac:dyDescent="0.55000000000000004">
      <c r="A22" s="8" t="s">
        <v>2</v>
      </c>
      <c r="B22" s="226" t="s">
        <v>17</v>
      </c>
      <c r="C22" s="222"/>
      <c r="D22" s="222"/>
      <c r="E22" s="221"/>
      <c r="F22" s="54" t="s">
        <v>2</v>
      </c>
      <c r="G22" s="102" t="s">
        <v>2</v>
      </c>
      <c r="H22" s="167" t="s">
        <v>2</v>
      </c>
      <c r="I22" s="90" t="s">
        <v>2</v>
      </c>
      <c r="J22" s="8" t="s">
        <v>2</v>
      </c>
      <c r="K22" s="9" t="s">
        <v>2</v>
      </c>
      <c r="L22" s="133" t="s">
        <v>2</v>
      </c>
    </row>
    <row r="23" spans="1:12" ht="19.5" customHeight="1" x14ac:dyDescent="0.55000000000000004">
      <c r="A23" s="10" t="s">
        <v>2</v>
      </c>
      <c r="B23" s="11" t="s">
        <v>2</v>
      </c>
      <c r="C23" s="220" t="s">
        <v>56</v>
      </c>
      <c r="D23" s="222"/>
      <c r="E23" s="221"/>
      <c r="F23" s="59" t="s">
        <v>2</v>
      </c>
      <c r="G23" s="103" t="s">
        <v>2</v>
      </c>
      <c r="H23" s="172" t="s">
        <v>2</v>
      </c>
      <c r="I23" s="81" t="s">
        <v>2</v>
      </c>
      <c r="J23" s="19" t="s">
        <v>2</v>
      </c>
      <c r="K23" s="20" t="s">
        <v>2</v>
      </c>
      <c r="L23" s="143" t="s">
        <v>2</v>
      </c>
    </row>
    <row r="24" spans="1:12" ht="19.5" customHeight="1" x14ac:dyDescent="0.55000000000000004">
      <c r="A24" s="10"/>
      <c r="B24" s="11"/>
      <c r="C24" s="220" t="s">
        <v>55</v>
      </c>
      <c r="D24" s="222"/>
      <c r="E24" s="221"/>
      <c r="F24" s="73"/>
      <c r="G24" s="104"/>
      <c r="H24" s="172"/>
      <c r="I24" s="81"/>
      <c r="J24" s="19"/>
      <c r="K24" s="20"/>
      <c r="L24" s="143"/>
    </row>
    <row r="25" spans="1:12" ht="19.5" customHeight="1" x14ac:dyDescent="0.55000000000000004">
      <c r="A25" s="10" t="s">
        <v>2</v>
      </c>
      <c r="B25" s="11" t="s">
        <v>2</v>
      </c>
      <c r="C25" s="11" t="s">
        <v>2</v>
      </c>
      <c r="D25" s="237" t="s">
        <v>57</v>
      </c>
      <c r="E25" s="238"/>
      <c r="F25" s="60">
        <v>0</v>
      </c>
      <c r="G25" s="81">
        <v>12120</v>
      </c>
      <c r="H25" s="172">
        <v>7340</v>
      </c>
      <c r="I25" s="81">
        <v>30000</v>
      </c>
      <c r="J25" s="15">
        <f t="shared" ref="J25:J39" si="1">100/I25*L25-100</f>
        <v>0</v>
      </c>
      <c r="K25" s="20" t="s">
        <v>12</v>
      </c>
      <c r="L25" s="143">
        <v>30000</v>
      </c>
    </row>
    <row r="26" spans="1:12" ht="19.5" customHeight="1" x14ac:dyDescent="0.55000000000000004">
      <c r="A26" s="10"/>
      <c r="B26" s="11"/>
      <c r="C26" s="11"/>
      <c r="D26" s="71" t="s">
        <v>58</v>
      </c>
      <c r="E26" s="72"/>
      <c r="F26" s="60"/>
      <c r="G26" s="81"/>
      <c r="H26" s="172"/>
      <c r="I26" s="81"/>
      <c r="J26" s="15"/>
      <c r="K26" s="20"/>
      <c r="L26" s="143"/>
    </row>
    <row r="27" spans="1:12" ht="19.5" customHeight="1" x14ac:dyDescent="0.55000000000000004">
      <c r="A27" s="10" t="s">
        <v>2</v>
      </c>
      <c r="B27" s="11" t="s">
        <v>2</v>
      </c>
      <c r="C27" s="11" t="s">
        <v>2</v>
      </c>
      <c r="D27" s="220" t="s">
        <v>18</v>
      </c>
      <c r="E27" s="221"/>
      <c r="F27" s="60">
        <v>0</v>
      </c>
      <c r="G27" s="81">
        <v>0</v>
      </c>
      <c r="H27" s="172">
        <v>0</v>
      </c>
      <c r="I27" s="81">
        <v>0</v>
      </c>
      <c r="J27" s="15">
        <v>0</v>
      </c>
      <c r="K27" s="20" t="s">
        <v>12</v>
      </c>
      <c r="L27" s="143">
        <v>0</v>
      </c>
    </row>
    <row r="28" spans="1:12" ht="19.5" customHeight="1" x14ac:dyDescent="0.55000000000000004">
      <c r="A28" s="212" t="s">
        <v>2</v>
      </c>
      <c r="B28" s="213" t="s">
        <v>2</v>
      </c>
      <c r="C28" s="213" t="s">
        <v>2</v>
      </c>
      <c r="D28" s="258" t="s">
        <v>19</v>
      </c>
      <c r="E28" s="259"/>
      <c r="F28" s="214">
        <v>74700</v>
      </c>
      <c r="G28" s="215">
        <v>0</v>
      </c>
      <c r="H28" s="216">
        <v>0</v>
      </c>
      <c r="I28" s="215">
        <v>80000</v>
      </c>
      <c r="J28" s="217">
        <f t="shared" si="1"/>
        <v>0</v>
      </c>
      <c r="K28" s="218" t="s">
        <v>12</v>
      </c>
      <c r="L28" s="219">
        <v>80000</v>
      </c>
    </row>
    <row r="29" spans="1:12" ht="19.5" customHeight="1" x14ac:dyDescent="0.55000000000000004">
      <c r="A29" s="203" t="s">
        <v>2</v>
      </c>
      <c r="B29" s="204" t="s">
        <v>2</v>
      </c>
      <c r="C29" s="204" t="s">
        <v>2</v>
      </c>
      <c r="D29" s="254" t="s">
        <v>20</v>
      </c>
      <c r="E29" s="255"/>
      <c r="F29" s="205">
        <v>0</v>
      </c>
      <c r="G29" s="206">
        <v>0</v>
      </c>
      <c r="H29" s="207">
        <v>0</v>
      </c>
      <c r="I29" s="206">
        <v>0</v>
      </c>
      <c r="J29" s="208">
        <v>0</v>
      </c>
      <c r="K29" s="209" t="s">
        <v>12</v>
      </c>
      <c r="L29" s="210">
        <v>0</v>
      </c>
    </row>
    <row r="30" spans="1:12" ht="19.5" customHeight="1" x14ac:dyDescent="0.55000000000000004">
      <c r="A30" s="160" t="s">
        <v>2</v>
      </c>
      <c r="B30" s="161" t="s">
        <v>2</v>
      </c>
      <c r="C30" s="161" t="s">
        <v>2</v>
      </c>
      <c r="D30" s="256" t="s">
        <v>21</v>
      </c>
      <c r="E30" s="257"/>
      <c r="F30" s="162">
        <v>0</v>
      </c>
      <c r="G30" s="163">
        <v>0</v>
      </c>
      <c r="H30" s="173">
        <v>18885</v>
      </c>
      <c r="I30" s="163">
        <v>30000</v>
      </c>
      <c r="J30" s="164">
        <f t="shared" si="1"/>
        <v>0</v>
      </c>
      <c r="K30" s="165" t="s">
        <v>12</v>
      </c>
      <c r="L30" s="211">
        <v>30000</v>
      </c>
    </row>
    <row r="31" spans="1:12" ht="19.5" customHeight="1" x14ac:dyDescent="0.55000000000000004">
      <c r="A31" s="126" t="s">
        <v>2</v>
      </c>
      <c r="B31" s="127" t="s">
        <v>2</v>
      </c>
      <c r="C31" s="127" t="s">
        <v>2</v>
      </c>
      <c r="D31" s="270" t="s">
        <v>22</v>
      </c>
      <c r="E31" s="271"/>
      <c r="F31" s="128">
        <v>48835</v>
      </c>
      <c r="G31" s="129">
        <v>0</v>
      </c>
      <c r="H31" s="174">
        <v>0</v>
      </c>
      <c r="I31" s="129">
        <v>10000</v>
      </c>
      <c r="J31" s="130">
        <f t="shared" si="1"/>
        <v>0</v>
      </c>
      <c r="K31" s="131" t="s">
        <v>12</v>
      </c>
      <c r="L31" s="192">
        <v>10000</v>
      </c>
    </row>
    <row r="32" spans="1:12" ht="19.5" customHeight="1" x14ac:dyDescent="0.55000000000000004">
      <c r="A32" s="24" t="s">
        <v>2</v>
      </c>
      <c r="B32" s="25" t="s">
        <v>2</v>
      </c>
      <c r="C32" s="25" t="s">
        <v>2</v>
      </c>
      <c r="D32" s="269" t="s">
        <v>23</v>
      </c>
      <c r="E32" s="232"/>
      <c r="F32" s="62">
        <v>415337</v>
      </c>
      <c r="G32" s="79">
        <v>398795</v>
      </c>
      <c r="H32" s="175">
        <v>376492</v>
      </c>
      <c r="I32" s="79">
        <v>400000</v>
      </c>
      <c r="J32" s="23">
        <f t="shared" si="1"/>
        <v>0</v>
      </c>
      <c r="K32" s="34" t="s">
        <v>12</v>
      </c>
      <c r="L32" s="193">
        <v>400000</v>
      </c>
    </row>
    <row r="33" spans="1:12" ht="19.5" customHeight="1" x14ac:dyDescent="0.55000000000000004">
      <c r="A33" s="10" t="s">
        <v>2</v>
      </c>
      <c r="B33" s="11" t="s">
        <v>2</v>
      </c>
      <c r="C33" s="11" t="s">
        <v>2</v>
      </c>
      <c r="D33" s="220" t="s">
        <v>53</v>
      </c>
      <c r="E33" s="221"/>
      <c r="F33" s="56">
        <v>0</v>
      </c>
      <c r="G33" s="76">
        <v>22340</v>
      </c>
      <c r="H33" s="168">
        <v>0</v>
      </c>
      <c r="I33" s="76">
        <v>20000</v>
      </c>
      <c r="J33" s="15">
        <f t="shared" si="1"/>
        <v>0</v>
      </c>
      <c r="K33" s="20" t="s">
        <v>12</v>
      </c>
      <c r="L33" s="188">
        <v>20000</v>
      </c>
    </row>
    <row r="34" spans="1:12" ht="19.5" customHeight="1" x14ac:dyDescent="0.55000000000000004">
      <c r="A34" s="10"/>
      <c r="B34" s="11"/>
      <c r="C34" s="11"/>
      <c r="D34" s="220" t="s">
        <v>54</v>
      </c>
      <c r="E34" s="221"/>
      <c r="F34" s="56"/>
      <c r="G34" s="76"/>
      <c r="H34" s="168"/>
      <c r="I34" s="76"/>
      <c r="J34" s="15"/>
      <c r="K34" s="20"/>
      <c r="L34" s="188"/>
    </row>
    <row r="35" spans="1:12" ht="19.5" customHeight="1" x14ac:dyDescent="0.55000000000000004">
      <c r="A35" s="10" t="s">
        <v>2</v>
      </c>
      <c r="B35" s="11" t="s">
        <v>2</v>
      </c>
      <c r="C35" s="11" t="s">
        <v>2</v>
      </c>
      <c r="D35" s="220" t="s">
        <v>24</v>
      </c>
      <c r="E35" s="221"/>
      <c r="F35" s="56">
        <v>124867</v>
      </c>
      <c r="G35" s="76">
        <v>54824</v>
      </c>
      <c r="H35" s="168">
        <v>86605</v>
      </c>
      <c r="I35" s="76">
        <v>100000</v>
      </c>
      <c r="J35" s="15">
        <f t="shared" si="1"/>
        <v>50</v>
      </c>
      <c r="K35" s="20" t="s">
        <v>12</v>
      </c>
      <c r="L35" s="188">
        <v>150000</v>
      </c>
    </row>
    <row r="36" spans="1:12" ht="19.5" customHeight="1" x14ac:dyDescent="0.55000000000000004">
      <c r="A36" s="10" t="s">
        <v>2</v>
      </c>
      <c r="B36" s="11" t="s">
        <v>2</v>
      </c>
      <c r="C36" s="11" t="s">
        <v>2</v>
      </c>
      <c r="D36" s="220" t="s">
        <v>25</v>
      </c>
      <c r="E36" s="221"/>
      <c r="F36" s="56">
        <v>46156</v>
      </c>
      <c r="G36" s="76">
        <v>0</v>
      </c>
      <c r="H36" s="168">
        <v>0</v>
      </c>
      <c r="I36" s="76">
        <v>30000</v>
      </c>
      <c r="J36" s="15">
        <f t="shared" si="1"/>
        <v>0</v>
      </c>
      <c r="K36" s="20" t="s">
        <v>12</v>
      </c>
      <c r="L36" s="188">
        <v>30000</v>
      </c>
    </row>
    <row r="37" spans="1:12" ht="19.5" customHeight="1" x14ac:dyDescent="0.55000000000000004">
      <c r="A37" s="10" t="s">
        <v>2</v>
      </c>
      <c r="B37" s="11" t="s">
        <v>2</v>
      </c>
      <c r="C37" s="11" t="s">
        <v>2</v>
      </c>
      <c r="D37" s="220" t="s">
        <v>26</v>
      </c>
      <c r="E37" s="221"/>
      <c r="F37" s="56">
        <v>0</v>
      </c>
      <c r="G37" s="76">
        <v>0</v>
      </c>
      <c r="H37" s="168">
        <v>92154</v>
      </c>
      <c r="I37" s="76">
        <v>10000</v>
      </c>
      <c r="J37" s="15">
        <f t="shared" si="1"/>
        <v>0</v>
      </c>
      <c r="K37" s="20" t="s">
        <v>12</v>
      </c>
      <c r="L37" s="188">
        <v>10000</v>
      </c>
    </row>
    <row r="38" spans="1:12" ht="19.5" customHeight="1" x14ac:dyDescent="0.55000000000000004">
      <c r="A38" s="10" t="s">
        <v>2</v>
      </c>
      <c r="B38" s="11" t="s">
        <v>2</v>
      </c>
      <c r="C38" s="11" t="s">
        <v>2</v>
      </c>
      <c r="D38" s="220" t="s">
        <v>27</v>
      </c>
      <c r="E38" s="221"/>
      <c r="F38" s="56">
        <v>0</v>
      </c>
      <c r="G38" s="76">
        <v>0</v>
      </c>
      <c r="H38" s="168">
        <v>0</v>
      </c>
      <c r="I38" s="76">
        <v>0</v>
      </c>
      <c r="J38" s="15">
        <v>0</v>
      </c>
      <c r="K38" s="20" t="s">
        <v>12</v>
      </c>
      <c r="L38" s="188">
        <v>0</v>
      </c>
    </row>
    <row r="39" spans="1:12" ht="19.5" customHeight="1" x14ac:dyDescent="0.55000000000000004">
      <c r="A39" s="13" t="s">
        <v>2</v>
      </c>
      <c r="B39" s="14" t="s">
        <v>2</v>
      </c>
      <c r="C39" s="14" t="s">
        <v>2</v>
      </c>
      <c r="D39" s="272" t="s">
        <v>28</v>
      </c>
      <c r="E39" s="273"/>
      <c r="F39" s="61">
        <v>127700</v>
      </c>
      <c r="G39" s="77">
        <v>129415</v>
      </c>
      <c r="H39" s="176">
        <v>147935</v>
      </c>
      <c r="I39" s="77">
        <v>150000</v>
      </c>
      <c r="J39" s="15">
        <f t="shared" si="1"/>
        <v>0</v>
      </c>
      <c r="K39" s="33" t="s">
        <v>12</v>
      </c>
      <c r="L39" s="176">
        <v>150000</v>
      </c>
    </row>
    <row r="40" spans="1:12" s="1" customFormat="1" ht="19.5" customHeight="1" x14ac:dyDescent="0.55000000000000004">
      <c r="A40" s="233" t="s">
        <v>29</v>
      </c>
      <c r="B40" s="274"/>
      <c r="C40" s="274"/>
      <c r="D40" s="274"/>
      <c r="E40" s="275"/>
      <c r="F40" s="68">
        <f>SUM(F25:F31,F32:F39)</f>
        <v>837595</v>
      </c>
      <c r="G40" s="78">
        <f>SUM(G25:G39)</f>
        <v>617494</v>
      </c>
      <c r="H40" s="170">
        <f>SUM(H25:H31,H32:H39)</f>
        <v>729411</v>
      </c>
      <c r="I40" s="78">
        <f>SUM(I25:I31,I32:I39)</f>
        <v>860000</v>
      </c>
      <c r="J40" s="31" t="s">
        <v>2</v>
      </c>
      <c r="K40" s="45" t="s">
        <v>2</v>
      </c>
      <c r="L40" s="190">
        <f>SUM(L25:L31,L32:L39)</f>
        <v>910000</v>
      </c>
    </row>
    <row r="41" spans="1:12" ht="19.5" customHeight="1" x14ac:dyDescent="0.55000000000000004">
      <c r="A41" s="6" t="s">
        <v>2</v>
      </c>
      <c r="B41" s="253" t="s">
        <v>38</v>
      </c>
      <c r="C41" s="231"/>
      <c r="D41" s="231"/>
      <c r="E41" s="232"/>
      <c r="F41" s="64" t="s">
        <v>2</v>
      </c>
      <c r="G41" s="96" t="s">
        <v>2</v>
      </c>
      <c r="H41" s="171" t="s">
        <v>2</v>
      </c>
      <c r="I41" s="80" t="s">
        <v>2</v>
      </c>
      <c r="J41" s="6" t="s">
        <v>2</v>
      </c>
      <c r="K41" s="7" t="s">
        <v>2</v>
      </c>
      <c r="L41" s="191" t="s">
        <v>2</v>
      </c>
    </row>
    <row r="42" spans="1:12" ht="19.5" customHeight="1" x14ac:dyDescent="0.55000000000000004">
      <c r="A42" s="6"/>
      <c r="D42" s="75" t="s">
        <v>39</v>
      </c>
      <c r="E42" s="95"/>
      <c r="F42" s="64">
        <v>0</v>
      </c>
      <c r="G42" s="96">
        <v>0</v>
      </c>
      <c r="H42" s="64">
        <v>0</v>
      </c>
      <c r="I42" s="83">
        <v>20000</v>
      </c>
      <c r="J42" s="15">
        <f>100/I42*L42-100</f>
        <v>0</v>
      </c>
      <c r="K42" s="33" t="s">
        <v>12</v>
      </c>
      <c r="L42" s="194">
        <v>20000</v>
      </c>
    </row>
    <row r="43" spans="1:12" ht="19.5" customHeight="1" x14ac:dyDescent="0.55000000000000004">
      <c r="A43" s="29"/>
      <c r="B43" s="282"/>
      <c r="C43" s="282"/>
      <c r="D43" s="22" t="s">
        <v>40</v>
      </c>
      <c r="E43" s="32"/>
      <c r="F43" s="65">
        <v>0</v>
      </c>
      <c r="G43" s="97">
        <v>0</v>
      </c>
      <c r="H43" s="65">
        <v>0</v>
      </c>
      <c r="I43" s="84">
        <v>15000</v>
      </c>
      <c r="J43" s="15">
        <f>100/I43*L43-100</f>
        <v>66.666666666666686</v>
      </c>
      <c r="K43" s="33" t="s">
        <v>12</v>
      </c>
      <c r="L43" s="195">
        <v>25000</v>
      </c>
    </row>
    <row r="44" spans="1:12" s="1" customFormat="1" ht="19.5" customHeight="1" x14ac:dyDescent="0.55000000000000004">
      <c r="A44" s="31"/>
      <c r="B44" s="112"/>
      <c r="C44" s="112"/>
      <c r="D44" s="113"/>
      <c r="E44" s="38" t="s">
        <v>41</v>
      </c>
      <c r="F44" s="114">
        <v>0</v>
      </c>
      <c r="G44" s="115">
        <v>0</v>
      </c>
      <c r="H44" s="114">
        <f>SUM(H42:H43)</f>
        <v>0</v>
      </c>
      <c r="I44" s="110">
        <f>SUM(I42:I43)</f>
        <v>35000</v>
      </c>
      <c r="J44" s="31"/>
      <c r="K44" s="116"/>
      <c r="L44" s="196">
        <f>SUM(L42:L43)</f>
        <v>45000</v>
      </c>
    </row>
    <row r="45" spans="1:12" ht="19.5" customHeight="1" x14ac:dyDescent="0.55000000000000004">
      <c r="A45" s="6"/>
      <c r="B45" s="284" t="s">
        <v>42</v>
      </c>
      <c r="C45" s="284"/>
      <c r="D45" s="284"/>
      <c r="E45" s="285"/>
      <c r="F45" s="64"/>
      <c r="G45" s="96"/>
      <c r="H45" s="64"/>
      <c r="I45" s="83"/>
      <c r="J45" s="6"/>
      <c r="K45" s="39"/>
      <c r="L45" s="194"/>
    </row>
    <row r="46" spans="1:12" ht="19.5" customHeight="1" x14ac:dyDescent="0.55000000000000004">
      <c r="A46" s="6"/>
      <c r="B46" s="40"/>
      <c r="C46" s="40"/>
      <c r="D46" s="41" t="s">
        <v>43</v>
      </c>
      <c r="E46" s="42"/>
      <c r="F46" s="64">
        <v>0</v>
      </c>
      <c r="G46" s="99">
        <v>49.39</v>
      </c>
      <c r="H46" s="177">
        <v>1294.25</v>
      </c>
      <c r="I46" s="83">
        <v>10000</v>
      </c>
      <c r="J46" s="15">
        <f t="shared" ref="J46:J48" si="2">100/I46*L46-100</f>
        <v>-20</v>
      </c>
      <c r="K46" s="33" t="s">
        <v>12</v>
      </c>
      <c r="L46" s="194">
        <v>8000</v>
      </c>
    </row>
    <row r="47" spans="1:12" ht="19.5" customHeight="1" x14ac:dyDescent="0.55000000000000004">
      <c r="A47" s="6"/>
      <c r="B47" s="40"/>
      <c r="C47" s="40"/>
      <c r="D47" s="41" t="s">
        <v>47</v>
      </c>
      <c r="E47" s="42"/>
      <c r="F47" s="64">
        <v>0</v>
      </c>
      <c r="G47" s="99">
        <v>2761.67</v>
      </c>
      <c r="H47" s="64">
        <v>2568</v>
      </c>
      <c r="I47" s="83">
        <v>5000</v>
      </c>
      <c r="J47" s="15">
        <f t="shared" si="2"/>
        <v>0</v>
      </c>
      <c r="K47" s="33" t="s">
        <v>12</v>
      </c>
      <c r="L47" s="194">
        <v>5000</v>
      </c>
    </row>
    <row r="48" spans="1:12" ht="19.5" customHeight="1" x14ac:dyDescent="0.55000000000000004">
      <c r="A48" s="29"/>
      <c r="B48" s="43"/>
      <c r="C48" s="43"/>
      <c r="D48" s="22" t="s">
        <v>44</v>
      </c>
      <c r="E48" s="32"/>
      <c r="F48" s="65">
        <v>0</v>
      </c>
      <c r="G48" s="97">
        <v>0</v>
      </c>
      <c r="H48" s="65">
        <v>0</v>
      </c>
      <c r="I48" s="84">
        <v>2000</v>
      </c>
      <c r="J48" s="15">
        <f t="shared" si="2"/>
        <v>0</v>
      </c>
      <c r="K48" s="33" t="s">
        <v>12</v>
      </c>
      <c r="L48" s="195">
        <v>2000</v>
      </c>
    </row>
    <row r="49" spans="1:12" ht="19.5" customHeight="1" x14ac:dyDescent="0.55000000000000004">
      <c r="A49" s="28"/>
      <c r="B49" s="36"/>
      <c r="C49" s="36"/>
      <c r="D49" s="37"/>
      <c r="E49" s="44" t="s">
        <v>48</v>
      </c>
      <c r="F49" s="66">
        <v>0</v>
      </c>
      <c r="G49" s="98">
        <f>SUM(G46:G48)</f>
        <v>2811.06</v>
      </c>
      <c r="H49" s="178">
        <f>SUM(H46:H48)</f>
        <v>3862.25</v>
      </c>
      <c r="I49" s="85">
        <f>SUM(I46:I48)</f>
        <v>17000</v>
      </c>
      <c r="J49" s="31"/>
      <c r="K49" s="45"/>
      <c r="L49" s="197">
        <f>SUM(L46:L48)</f>
        <v>15000</v>
      </c>
    </row>
    <row r="50" spans="1:12" ht="19.5" customHeight="1" x14ac:dyDescent="0.55000000000000004">
      <c r="A50" s="31"/>
      <c r="B50" s="283"/>
      <c r="C50" s="283"/>
      <c r="D50" s="117"/>
      <c r="E50" s="44" t="s">
        <v>30</v>
      </c>
      <c r="F50" s="63">
        <f>SUM(F40,F44,F49)</f>
        <v>837595</v>
      </c>
      <c r="G50" s="94">
        <f>+G49+G44+G40</f>
        <v>620305.06000000006</v>
      </c>
      <c r="H50" s="179">
        <f>SUM(H40,H44,H49)</f>
        <v>733273.25</v>
      </c>
      <c r="I50" s="86">
        <f>SUM(I40,I44,I49)</f>
        <v>912000</v>
      </c>
      <c r="J50" s="31"/>
      <c r="K50" s="45"/>
      <c r="L50" s="198">
        <f>+L44+L40+L21+L49</f>
        <v>975000</v>
      </c>
    </row>
    <row r="51" spans="1:12" ht="19.5" customHeight="1" x14ac:dyDescent="0.55000000000000004">
      <c r="A51" s="120"/>
      <c r="B51" s="121"/>
      <c r="C51" s="121"/>
      <c r="D51" s="22"/>
      <c r="E51" s="122"/>
      <c r="F51" s="123"/>
      <c r="G51" s="124"/>
      <c r="H51" s="180"/>
      <c r="I51" s="125"/>
      <c r="J51" s="120"/>
      <c r="K51" s="120"/>
      <c r="L51" s="199"/>
    </row>
    <row r="52" spans="1:12" ht="19.5" customHeight="1" x14ac:dyDescent="0.55000000000000004">
      <c r="A52" s="120"/>
      <c r="B52" s="121"/>
      <c r="C52" s="121"/>
      <c r="D52" s="22"/>
      <c r="E52" s="122"/>
      <c r="F52" s="123"/>
      <c r="G52" s="124"/>
      <c r="H52" s="180"/>
      <c r="I52" s="125"/>
      <c r="J52" s="120"/>
      <c r="K52" s="120"/>
      <c r="L52" s="199"/>
    </row>
    <row r="53" spans="1:12" ht="19.5" customHeight="1" x14ac:dyDescent="0.55000000000000004">
      <c r="A53" s="120"/>
      <c r="B53" s="121"/>
      <c r="C53" s="121"/>
      <c r="D53" s="22"/>
      <c r="E53" s="122"/>
      <c r="F53" s="123"/>
      <c r="G53" s="124"/>
      <c r="H53" s="180"/>
      <c r="I53" s="125"/>
      <c r="J53" s="120"/>
      <c r="K53" s="120"/>
      <c r="L53" s="199"/>
    </row>
    <row r="54" spans="1:12" ht="19.5" customHeight="1" x14ac:dyDescent="0.55000000000000004">
      <c r="A54" s="120"/>
      <c r="B54" s="121"/>
      <c r="C54" s="121"/>
      <c r="D54" s="22"/>
      <c r="E54" s="122"/>
      <c r="F54" s="123"/>
      <c r="G54" s="124"/>
      <c r="H54" s="180"/>
      <c r="I54" s="125"/>
      <c r="J54" s="120"/>
      <c r="K54" s="120"/>
      <c r="L54" s="199"/>
    </row>
    <row r="55" spans="1:12" ht="19.5" customHeight="1" x14ac:dyDescent="0.55000000000000004">
      <c r="A55" s="279" t="s">
        <v>46</v>
      </c>
      <c r="B55" s="280"/>
      <c r="C55" s="280"/>
      <c r="D55" s="280"/>
      <c r="E55" s="281"/>
      <c r="F55" s="66"/>
      <c r="G55" s="98"/>
      <c r="H55" s="114"/>
      <c r="I55" s="110"/>
      <c r="J55" s="31"/>
      <c r="K55" s="45"/>
      <c r="L55" s="196"/>
    </row>
    <row r="56" spans="1:12" ht="19.5" customHeight="1" x14ac:dyDescent="0.55000000000000004">
      <c r="A56" s="26" t="s">
        <v>2</v>
      </c>
      <c r="B56" s="276" t="s">
        <v>31</v>
      </c>
      <c r="C56" s="277"/>
      <c r="D56" s="277"/>
      <c r="E56" s="278"/>
      <c r="F56" s="74" t="s">
        <v>2</v>
      </c>
      <c r="G56" s="105" t="s">
        <v>2</v>
      </c>
      <c r="H56" s="181" t="s">
        <v>2</v>
      </c>
      <c r="I56" s="109" t="s">
        <v>2</v>
      </c>
      <c r="J56" s="26" t="s">
        <v>2</v>
      </c>
      <c r="K56" s="27" t="s">
        <v>2</v>
      </c>
      <c r="L56" s="200" t="s">
        <v>2</v>
      </c>
    </row>
    <row r="57" spans="1:12" ht="19.5" customHeight="1" x14ac:dyDescent="0.55000000000000004">
      <c r="A57" s="24" t="s">
        <v>2</v>
      </c>
      <c r="B57" s="25" t="s">
        <v>2</v>
      </c>
      <c r="C57" s="269" t="s">
        <v>32</v>
      </c>
      <c r="D57" s="231"/>
      <c r="E57" s="232"/>
      <c r="F57" s="67" t="s">
        <v>2</v>
      </c>
      <c r="G57" s="106" t="s">
        <v>2</v>
      </c>
      <c r="H57" s="182" t="s">
        <v>2</v>
      </c>
      <c r="I57" s="111" t="s">
        <v>2</v>
      </c>
      <c r="J57" s="46" t="s">
        <v>2</v>
      </c>
      <c r="K57" s="34" t="s">
        <v>2</v>
      </c>
      <c r="L57" s="201" t="s">
        <v>2</v>
      </c>
    </row>
    <row r="58" spans="1:12" ht="19.5" customHeight="1" x14ac:dyDescent="0.55000000000000004">
      <c r="A58" s="10" t="s">
        <v>2</v>
      </c>
      <c r="B58" s="11" t="s">
        <v>2</v>
      </c>
      <c r="C58" s="11" t="s">
        <v>2</v>
      </c>
      <c r="D58" s="237" t="s">
        <v>60</v>
      </c>
      <c r="E58" s="238"/>
      <c r="F58" s="56">
        <v>0</v>
      </c>
      <c r="G58" s="76">
        <v>94000</v>
      </c>
      <c r="H58" s="168">
        <v>0</v>
      </c>
      <c r="I58" s="76">
        <v>0</v>
      </c>
      <c r="J58" s="47">
        <v>0</v>
      </c>
      <c r="K58" s="20" t="s">
        <v>12</v>
      </c>
      <c r="L58" s="188">
        <v>0</v>
      </c>
    </row>
    <row r="59" spans="1:12" ht="19.5" customHeight="1" x14ac:dyDescent="0.55000000000000004">
      <c r="A59" s="10"/>
      <c r="B59" s="11"/>
      <c r="C59" s="11"/>
      <c r="D59" s="49" t="s">
        <v>61</v>
      </c>
      <c r="E59" s="50"/>
      <c r="F59" s="56"/>
      <c r="G59" s="76"/>
      <c r="H59" s="168"/>
      <c r="I59" s="76"/>
      <c r="J59" s="47"/>
      <c r="K59" s="20"/>
      <c r="L59" s="188"/>
    </row>
    <row r="60" spans="1:12" ht="19.5" customHeight="1" x14ac:dyDescent="0.55000000000000004">
      <c r="A60" s="10" t="s">
        <v>2</v>
      </c>
      <c r="B60" s="11" t="s">
        <v>2</v>
      </c>
      <c r="C60" s="11" t="s">
        <v>2</v>
      </c>
      <c r="D60" s="220" t="s">
        <v>50</v>
      </c>
      <c r="E60" s="221"/>
      <c r="F60" s="56">
        <v>0</v>
      </c>
      <c r="G60" s="76">
        <v>500000</v>
      </c>
      <c r="H60" s="168">
        <v>0</v>
      </c>
      <c r="I60" s="76">
        <v>0</v>
      </c>
      <c r="J60" s="47">
        <v>0</v>
      </c>
      <c r="K60" s="20" t="s">
        <v>12</v>
      </c>
      <c r="L60" s="188">
        <v>0</v>
      </c>
    </row>
    <row r="61" spans="1:12" ht="19.5" customHeight="1" x14ac:dyDescent="0.55000000000000004">
      <c r="A61" s="10"/>
      <c r="B61" s="11"/>
      <c r="C61" s="11"/>
      <c r="D61" s="220" t="s">
        <v>49</v>
      </c>
      <c r="E61" s="221"/>
      <c r="F61" s="56"/>
      <c r="G61" s="76"/>
      <c r="H61" s="168"/>
      <c r="I61" s="76"/>
      <c r="J61" s="47"/>
      <c r="K61" s="20"/>
      <c r="L61" s="188"/>
    </row>
    <row r="62" spans="1:12" ht="19.5" customHeight="1" x14ac:dyDescent="0.55000000000000004">
      <c r="A62" s="10" t="s">
        <v>2</v>
      </c>
      <c r="B62" s="11" t="s">
        <v>2</v>
      </c>
      <c r="C62" s="11" t="s">
        <v>2</v>
      </c>
      <c r="D62" s="220" t="s">
        <v>51</v>
      </c>
      <c r="E62" s="221"/>
      <c r="F62" s="56">
        <v>1180000</v>
      </c>
      <c r="G62" s="76">
        <v>0</v>
      </c>
      <c r="H62" s="168">
        <v>0</v>
      </c>
      <c r="I62" s="76">
        <v>0</v>
      </c>
      <c r="J62" s="47">
        <v>0</v>
      </c>
      <c r="K62" s="20" t="s">
        <v>12</v>
      </c>
      <c r="L62" s="188">
        <v>0</v>
      </c>
    </row>
    <row r="63" spans="1:12" ht="19.5" customHeight="1" x14ac:dyDescent="0.55000000000000004">
      <c r="A63" s="13"/>
      <c r="B63" s="14"/>
      <c r="C63" s="14"/>
      <c r="D63" s="220" t="s">
        <v>52</v>
      </c>
      <c r="E63" s="221"/>
      <c r="F63" s="61"/>
      <c r="G63" s="77"/>
      <c r="H63" s="183"/>
      <c r="I63" s="77"/>
      <c r="J63" s="47"/>
      <c r="K63" s="33"/>
      <c r="L63" s="176"/>
    </row>
    <row r="64" spans="1:12" ht="19.5" customHeight="1" x14ac:dyDescent="0.55000000000000004">
      <c r="A64" s="13" t="s">
        <v>2</v>
      </c>
      <c r="B64" s="14" t="s">
        <v>2</v>
      </c>
      <c r="C64" s="14" t="s">
        <v>2</v>
      </c>
      <c r="D64" s="272" t="s">
        <v>37</v>
      </c>
      <c r="E64" s="273"/>
      <c r="F64" s="61">
        <v>0</v>
      </c>
      <c r="G64" s="77">
        <v>0</v>
      </c>
      <c r="H64" s="183">
        <v>0</v>
      </c>
      <c r="I64" s="77">
        <v>0</v>
      </c>
      <c r="J64" s="47">
        <v>0</v>
      </c>
      <c r="K64" s="33" t="s">
        <v>12</v>
      </c>
      <c r="L64" s="176">
        <v>0</v>
      </c>
    </row>
    <row r="65" spans="1:12" ht="19.5" customHeight="1" x14ac:dyDescent="0.55000000000000004">
      <c r="A65" s="233" t="s">
        <v>33</v>
      </c>
      <c r="B65" s="234"/>
      <c r="C65" s="234"/>
      <c r="D65" s="234"/>
      <c r="E65" s="235"/>
      <c r="F65" s="68">
        <v>1180000</v>
      </c>
      <c r="G65" s="78">
        <f>SUM(G58:G64)</f>
        <v>594000</v>
      </c>
      <c r="H65" s="170">
        <f>SUM(H58:H64)</f>
        <v>0</v>
      </c>
      <c r="I65" s="78">
        <f>SUM(I58:I64)</f>
        <v>0</v>
      </c>
      <c r="J65" s="48" t="s">
        <v>2</v>
      </c>
      <c r="K65" s="35" t="s">
        <v>2</v>
      </c>
      <c r="L65" s="190">
        <f>SUM(L58:L64)</f>
        <v>0</v>
      </c>
    </row>
    <row r="66" spans="1:12" ht="19.5" customHeight="1" x14ac:dyDescent="0.55000000000000004">
      <c r="A66" s="233" t="s">
        <v>34</v>
      </c>
      <c r="B66" s="234"/>
      <c r="C66" s="234"/>
      <c r="D66" s="234"/>
      <c r="E66" s="235"/>
      <c r="F66" s="69">
        <v>1180000</v>
      </c>
      <c r="G66" s="78">
        <f>+G65</f>
        <v>594000</v>
      </c>
      <c r="H66" s="170">
        <f>H65</f>
        <v>0</v>
      </c>
      <c r="I66" s="78">
        <f>I65</f>
        <v>0</v>
      </c>
      <c r="J66" s="48" t="s">
        <v>2</v>
      </c>
      <c r="K66" s="35" t="s">
        <v>2</v>
      </c>
      <c r="L66" s="190">
        <f>L65</f>
        <v>0</v>
      </c>
    </row>
    <row r="67" spans="1:12" ht="19.5" customHeight="1" x14ac:dyDescent="0.55000000000000004">
      <c r="A67" s="233" t="s">
        <v>35</v>
      </c>
      <c r="B67" s="234"/>
      <c r="C67" s="234"/>
      <c r="D67" s="234"/>
      <c r="E67" s="235"/>
      <c r="F67" s="69">
        <f>SUM(F15,F50,F66)</f>
        <v>2773055</v>
      </c>
      <c r="G67" s="107">
        <f>+G66+G50+G15</f>
        <v>2006845.06</v>
      </c>
      <c r="H67" s="184">
        <f>SUM(H15,H50,H66)</f>
        <v>1563973.25</v>
      </c>
      <c r="I67" s="87">
        <f>SUM(I15,I50,I66)</f>
        <v>1801190</v>
      </c>
      <c r="J67" s="31" t="s">
        <v>2</v>
      </c>
      <c r="K67" s="35" t="s">
        <v>2</v>
      </c>
      <c r="L67" s="154">
        <f>SUM(L15,L50,L66)</f>
        <v>1901520</v>
      </c>
    </row>
    <row r="68" spans="1:12" ht="19.5" customHeight="1" x14ac:dyDescent="0.55000000000000004">
      <c r="A68" s="233" t="s">
        <v>36</v>
      </c>
      <c r="B68" s="234"/>
      <c r="C68" s="234"/>
      <c r="D68" s="234"/>
      <c r="E68" s="235"/>
      <c r="F68" s="70">
        <f>F67</f>
        <v>2773055</v>
      </c>
      <c r="G68" s="108">
        <f>+G67</f>
        <v>2006845.06</v>
      </c>
      <c r="H68" s="185">
        <f>H67</f>
        <v>1563973.25</v>
      </c>
      <c r="I68" s="88">
        <f>I67</f>
        <v>1801190</v>
      </c>
      <c r="J68" s="31" t="s">
        <v>2</v>
      </c>
      <c r="K68" s="35" t="s">
        <v>2</v>
      </c>
      <c r="L68" s="202">
        <f>L67</f>
        <v>1901520</v>
      </c>
    </row>
  </sheetData>
  <mergeCells count="61">
    <mergeCell ref="D62:E62"/>
    <mergeCell ref="A68:E68"/>
    <mergeCell ref="D64:E64"/>
    <mergeCell ref="A65:E65"/>
    <mergeCell ref="A66:E66"/>
    <mergeCell ref="A67:E67"/>
    <mergeCell ref="B41:E41"/>
    <mergeCell ref="D39:E39"/>
    <mergeCell ref="A40:E40"/>
    <mergeCell ref="D60:E60"/>
    <mergeCell ref="B56:E56"/>
    <mergeCell ref="C57:E57"/>
    <mergeCell ref="D58:E58"/>
    <mergeCell ref="A55:E55"/>
    <mergeCell ref="B43:C43"/>
    <mergeCell ref="B50:C50"/>
    <mergeCell ref="B45:E45"/>
    <mergeCell ref="D32:E32"/>
    <mergeCell ref="D33:E33"/>
    <mergeCell ref="D31:E31"/>
    <mergeCell ref="D37:E37"/>
    <mergeCell ref="D38:E38"/>
    <mergeCell ref="D35:E35"/>
    <mergeCell ref="D36:E36"/>
    <mergeCell ref="B16:E16"/>
    <mergeCell ref="B22:E22"/>
    <mergeCell ref="D29:E29"/>
    <mergeCell ref="D30:E30"/>
    <mergeCell ref="D27:E27"/>
    <mergeCell ref="D28:E28"/>
    <mergeCell ref="B17:E17"/>
    <mergeCell ref="C18:E18"/>
    <mergeCell ref="C19:E19"/>
    <mergeCell ref="C20:E20"/>
    <mergeCell ref="A21:E21"/>
    <mergeCell ref="J6:K6"/>
    <mergeCell ref="A4:L4"/>
    <mergeCell ref="A1:L1"/>
    <mergeCell ref="A2:L2"/>
    <mergeCell ref="A3:L3"/>
    <mergeCell ref="A5:E5"/>
    <mergeCell ref="I5:L5"/>
    <mergeCell ref="F5:F6"/>
    <mergeCell ref="G5:G6"/>
    <mergeCell ref="H5:H6"/>
    <mergeCell ref="D61:E61"/>
    <mergeCell ref="D63:E63"/>
    <mergeCell ref="D34:E34"/>
    <mergeCell ref="C24:E24"/>
    <mergeCell ref="A6:E6"/>
    <mergeCell ref="B9:E9"/>
    <mergeCell ref="B10:E10"/>
    <mergeCell ref="A7:E7"/>
    <mergeCell ref="A8:E8"/>
    <mergeCell ref="A14:E14"/>
    <mergeCell ref="A15:E15"/>
    <mergeCell ref="C11:E11"/>
    <mergeCell ref="C12:E12"/>
    <mergeCell ref="C13:D13"/>
    <mergeCell ref="C23:E23"/>
    <mergeCell ref="D25:E25"/>
  </mergeCells>
  <pageMargins left="0.40909090909090912" right="0.51181102362204722" top="0.78740157480314965" bottom="0.47244094488188981" header="0.47244094488188981" footer="0.47244094488188981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แผนงานเสริมสร้างความเข้มแข็งฯ</vt:lpstr>
      <vt:lpstr>แผนงานเสริมสร้างความเข้มแข็งฯ!Print_Area</vt:lpstr>
      <vt:lpstr>แผนงานเสริมสร้างความเข้มแข็งฯ!Print_Titles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ACER28</cp:lastModifiedBy>
  <cp:lastPrinted>2020-08-02T08:31:04Z</cp:lastPrinted>
  <dcterms:created xsi:type="dcterms:W3CDTF">2018-09-11T02:30:30Z</dcterms:created>
  <dcterms:modified xsi:type="dcterms:W3CDTF">2020-08-09T04:03:47Z</dcterms:modified>
</cp:coreProperties>
</file>